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ostępowanie na dostawę energii elektrycznej wraz z dystrybucją 2026\7. Publikacja\"/>
    </mc:Choice>
  </mc:AlternateContent>
  <xr:revisionPtr revIDLastSave="0" documentId="13_ncr:1_{2B95D159-CC1E-4DF4-BD1E-5739BE7268FD}" xr6:coauthVersionLast="47" xr6:coauthVersionMax="47" xr10:uidLastSave="{00000000-0000-0000-0000-000000000000}"/>
  <bookViews>
    <workbookView xWindow="-120" yWindow="-120" windowWidth="29040" windowHeight="15720" activeTab="5" xr2:uid="{594C3EDF-815D-4E60-9A8D-18EA8258CB5C}"/>
  </bookViews>
  <sheets>
    <sheet name="Część I" sheetId="1" r:id="rId1"/>
    <sheet name="Część II" sheetId="2" r:id="rId2"/>
    <sheet name="Część III" sheetId="3" r:id="rId3"/>
    <sheet name="Część IV " sheetId="4" r:id="rId4"/>
    <sheet name="Część V" sheetId="6" r:id="rId5"/>
    <sheet name="Część VI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7" l="1"/>
  <c r="G17" i="7"/>
  <c r="I17" i="7" s="1"/>
  <c r="G16" i="7"/>
  <c r="G15" i="7"/>
  <c r="I15" i="7" s="1"/>
  <c r="J15" i="7" s="1"/>
  <c r="G14" i="7"/>
  <c r="I14" i="7" s="1"/>
  <c r="G13" i="7"/>
  <c r="I13" i="7" s="1"/>
  <c r="J13" i="7" s="1"/>
  <c r="G12" i="7"/>
  <c r="I12" i="7" s="1"/>
  <c r="G11" i="7"/>
  <c r="G9" i="7"/>
  <c r="I9" i="7" s="1"/>
  <c r="G8" i="7"/>
  <c r="G19" i="6"/>
  <c r="I19" i="6" s="1"/>
  <c r="G18" i="6"/>
  <c r="I18" i="6" s="1"/>
  <c r="G17" i="6"/>
  <c r="I17" i="6" s="1"/>
  <c r="G16" i="6"/>
  <c r="I16" i="6" s="1"/>
  <c r="J16" i="6" s="1"/>
  <c r="G15" i="6"/>
  <c r="I15" i="6" s="1"/>
  <c r="J15" i="6" s="1"/>
  <c r="G14" i="6"/>
  <c r="G13" i="6"/>
  <c r="G12" i="6"/>
  <c r="I13" i="6"/>
  <c r="G11" i="6"/>
  <c r="G9" i="6"/>
  <c r="G8" i="6"/>
  <c r="I8" i="6" s="1"/>
  <c r="I7" i="6"/>
  <c r="J7" i="6" s="1"/>
  <c r="G7" i="6"/>
  <c r="G40" i="4"/>
  <c r="G39" i="4"/>
  <c r="I39" i="4" s="1"/>
  <c r="G38" i="4"/>
  <c r="G37" i="4"/>
  <c r="I37" i="4" s="1"/>
  <c r="G36" i="4"/>
  <c r="I36" i="4" s="1"/>
  <c r="J36" i="4" s="1"/>
  <c r="G35" i="4"/>
  <c r="I35" i="4" s="1"/>
  <c r="G34" i="4"/>
  <c r="I34" i="4" s="1"/>
  <c r="J34" i="4" s="1"/>
  <c r="I33" i="4"/>
  <c r="J33" i="4" s="1"/>
  <c r="G33" i="4"/>
  <c r="G31" i="4"/>
  <c r="G32" i="4" s="1"/>
  <c r="G30" i="4"/>
  <c r="G20" i="4"/>
  <c r="I20" i="4" s="1"/>
  <c r="G19" i="4"/>
  <c r="I19" i="4" s="1"/>
  <c r="J19" i="4" s="1"/>
  <c r="G18" i="4"/>
  <c r="I18" i="4" s="1"/>
  <c r="G17" i="4"/>
  <c r="G16" i="4"/>
  <c r="I16" i="4" s="1"/>
  <c r="G15" i="4"/>
  <c r="I15" i="4" s="1"/>
  <c r="G14" i="4"/>
  <c r="I14" i="4" s="1"/>
  <c r="J14" i="4" s="1"/>
  <c r="G13" i="4"/>
  <c r="I12" i="4"/>
  <c r="J12" i="4" s="1"/>
  <c r="G12" i="4"/>
  <c r="G10" i="4"/>
  <c r="G9" i="4"/>
  <c r="G8" i="4"/>
  <c r="G17" i="3"/>
  <c r="I17" i="3" s="1"/>
  <c r="J17" i="3" s="1"/>
  <c r="G16" i="3"/>
  <c r="I16" i="3" s="1"/>
  <c r="J16" i="3" s="1"/>
  <c r="G15" i="3"/>
  <c r="I15" i="3" s="1"/>
  <c r="J15" i="3" s="1"/>
  <c r="G14" i="3"/>
  <c r="I14" i="3" s="1"/>
  <c r="J14" i="3" s="1"/>
  <c r="G13" i="3"/>
  <c r="I13" i="3" s="1"/>
  <c r="G12" i="3"/>
  <c r="I12" i="3" s="1"/>
  <c r="G11" i="3"/>
  <c r="I11" i="3" s="1"/>
  <c r="J11" i="3" s="1"/>
  <c r="G10" i="3"/>
  <c r="G8" i="3"/>
  <c r="I8" i="3" s="1"/>
  <c r="J8" i="3" s="1"/>
  <c r="G7" i="3"/>
  <c r="G17" i="2"/>
  <c r="G16" i="2"/>
  <c r="G15" i="2"/>
  <c r="I15" i="2" s="1"/>
  <c r="J15" i="2" s="1"/>
  <c r="G14" i="2"/>
  <c r="G13" i="2"/>
  <c r="G12" i="2"/>
  <c r="G11" i="2"/>
  <c r="I11" i="2" s="1"/>
  <c r="J11" i="2" s="1"/>
  <c r="G10" i="2"/>
  <c r="G8" i="2"/>
  <c r="G7" i="2"/>
  <c r="I7" i="2" s="1"/>
  <c r="G16" i="1"/>
  <c r="I16" i="1" s="1"/>
  <c r="G15" i="1"/>
  <c r="I15" i="1" s="1"/>
  <c r="G13" i="1"/>
  <c r="J13" i="1" s="1"/>
  <c r="G12" i="1"/>
  <c r="J12" i="1" s="1"/>
  <c r="G14" i="1"/>
  <c r="J14" i="1" s="1"/>
  <c r="G17" i="1"/>
  <c r="I17" i="1" s="1"/>
  <c r="G18" i="1"/>
  <c r="J18" i="1" s="1"/>
  <c r="I11" i="1"/>
  <c r="G9" i="1"/>
  <c r="J9" i="1" s="1"/>
  <c r="G8" i="1"/>
  <c r="G11" i="1"/>
  <c r="J11" i="1" s="1"/>
  <c r="I18" i="7" l="1"/>
  <c r="J18" i="7" s="1"/>
  <c r="I16" i="7"/>
  <c r="J16" i="7" s="1"/>
  <c r="J14" i="7"/>
  <c r="G19" i="7"/>
  <c r="I11" i="7"/>
  <c r="J11" i="7" s="1"/>
  <c r="J9" i="7"/>
  <c r="G10" i="7"/>
  <c r="J19" i="6"/>
  <c r="J13" i="6"/>
  <c r="I12" i="6"/>
  <c r="J12" i="6" s="1"/>
  <c r="J11" i="6"/>
  <c r="G20" i="6"/>
  <c r="I11" i="6"/>
  <c r="J9" i="6"/>
  <c r="I9" i="6"/>
  <c r="G10" i="6"/>
  <c r="J8" i="6"/>
  <c r="I40" i="4"/>
  <c r="J40" i="4" s="1"/>
  <c r="I38" i="4"/>
  <c r="J38" i="4" s="1"/>
  <c r="J37" i="4"/>
  <c r="G41" i="4"/>
  <c r="G42" i="4" s="1"/>
  <c r="I31" i="4"/>
  <c r="J31" i="4" s="1"/>
  <c r="I30" i="4"/>
  <c r="J30" i="4" s="1"/>
  <c r="J17" i="4"/>
  <c r="I17" i="4"/>
  <c r="J16" i="4"/>
  <c r="G21" i="4"/>
  <c r="J10" i="4"/>
  <c r="I10" i="4"/>
  <c r="I9" i="4"/>
  <c r="J9" i="4" s="1"/>
  <c r="G11" i="4"/>
  <c r="I8" i="4"/>
  <c r="J8" i="4" s="1"/>
  <c r="G18" i="3"/>
  <c r="G9" i="3"/>
  <c r="J17" i="2"/>
  <c r="I17" i="2"/>
  <c r="G18" i="2"/>
  <c r="I10" i="2"/>
  <c r="J10" i="2"/>
  <c r="J8" i="2"/>
  <c r="G9" i="2"/>
  <c r="I8" i="2"/>
  <c r="J7" i="2"/>
  <c r="G10" i="1"/>
  <c r="I9" i="1"/>
  <c r="I8" i="1"/>
  <c r="J17" i="7"/>
  <c r="J12" i="7"/>
  <c r="I8" i="7"/>
  <c r="J8" i="7" s="1"/>
  <c r="J18" i="6"/>
  <c r="J17" i="6"/>
  <c r="I14" i="6"/>
  <c r="J14" i="6" s="1"/>
  <c r="J39" i="4"/>
  <c r="J35" i="4"/>
  <c r="J20" i="4"/>
  <c r="J18" i="4"/>
  <c r="J15" i="4"/>
  <c r="I13" i="4"/>
  <c r="J13" i="4" s="1"/>
  <c r="I7" i="3"/>
  <c r="J7" i="3" s="1"/>
  <c r="J9" i="3" s="1"/>
  <c r="I10" i="3"/>
  <c r="J10" i="3" s="1"/>
  <c r="J13" i="3"/>
  <c r="J12" i="3"/>
  <c r="I16" i="2"/>
  <c r="J16" i="2" s="1"/>
  <c r="I14" i="2"/>
  <c r="J14" i="2" s="1"/>
  <c r="I13" i="2"/>
  <c r="J13" i="2" s="1"/>
  <c r="I12" i="2"/>
  <c r="J12" i="2" s="1"/>
  <c r="I18" i="1"/>
  <c r="J17" i="1"/>
  <c r="J16" i="1"/>
  <c r="J15" i="1"/>
  <c r="I14" i="1"/>
  <c r="I13" i="1"/>
  <c r="I12" i="1"/>
  <c r="G19" i="1"/>
  <c r="J19" i="7" l="1"/>
  <c r="G20" i="7"/>
  <c r="J10" i="7"/>
  <c r="J20" i="6"/>
  <c r="G21" i="6"/>
  <c r="J10" i="6"/>
  <c r="J41" i="4"/>
  <c r="J32" i="4"/>
  <c r="J21" i="4"/>
  <c r="G22" i="4"/>
  <c r="J11" i="4"/>
  <c r="G19" i="3"/>
  <c r="J18" i="3"/>
  <c r="J19" i="3" s="1"/>
  <c r="J18" i="2"/>
  <c r="G19" i="2"/>
  <c r="J9" i="2"/>
  <c r="I19" i="1"/>
  <c r="J19" i="1"/>
  <c r="G20" i="1"/>
  <c r="J8" i="1"/>
  <c r="J10" i="1" s="1"/>
  <c r="I10" i="1"/>
  <c r="J20" i="7" l="1"/>
  <c r="J21" i="6"/>
  <c r="J42" i="4"/>
  <c r="J22" i="4"/>
  <c r="J19" i="2"/>
  <c r="I20" i="1"/>
  <c r="J20" i="1"/>
</calcChain>
</file>

<file path=xl/sharedStrings.xml><?xml version="1.0" encoding="utf-8"?>
<sst xmlns="http://schemas.openxmlformats.org/spreadsheetml/2006/main" count="317" uniqueCount="56">
  <si>
    <t>CZĘŚĆ I – Parzniew, ul. Przyszłości 1, 05-804 Pruszków</t>
  </si>
  <si>
    <t>GRUPA TARYFOWA</t>
  </si>
  <si>
    <t>Opis usługi</t>
  </si>
  <si>
    <t>Podział na strefy</t>
  </si>
  <si>
    <t>Ilość szacunkowa</t>
  </si>
  <si>
    <t>Cena jednostkowa netto</t>
  </si>
  <si>
    <t>(należy podać z dokładnością do maksymalnie pięciu miejsc po przecinku)</t>
  </si>
  <si>
    <t>Wartość netto</t>
  </si>
  <si>
    <t>Podatek VAT</t>
  </si>
  <si>
    <t>Wartość brutto</t>
  </si>
  <si>
    <t>[zł]</t>
  </si>
  <si>
    <t>C 21</t>
  </si>
  <si>
    <t>Energia elektryczna czynna [kWh]</t>
  </si>
  <si>
    <t>całodobowa</t>
  </si>
  <si>
    <t>kWh</t>
  </si>
  <si>
    <t>Opłata za obsługę rozliczeń zł/m-c</t>
  </si>
  <si>
    <t>Razem energia elektryczna czynna</t>
  </si>
  <si>
    <t>Składnik zmienny stawki sieciowej [zł/kWh]</t>
  </si>
  <si>
    <t>strefa całodobowa</t>
  </si>
  <si>
    <t>Składnik stały stawki sieciowej [zł/kW/m-c]</t>
  </si>
  <si>
    <t>70 kW</t>
  </si>
  <si>
    <t>Stawka opłaty przejściowej - [zł/kW/m-c]</t>
  </si>
  <si>
    <t>Opłata jakościowa [zł/kWh]</t>
  </si>
  <si>
    <t>Opłata abonamentowa dystrybucji - [zł/m-c]</t>
  </si>
  <si>
    <t>Opłata kogeneracyjna [zł/MWh]</t>
  </si>
  <si>
    <t>MWh</t>
  </si>
  <si>
    <t>Stawka opłaty OZE [zł/MWh]</t>
  </si>
  <si>
    <t>Opłata mocowa [zł/kWh lub zł/m-c)</t>
  </si>
  <si>
    <t>Razem dystrybucja energii elektrycznej</t>
  </si>
  <si>
    <t>CZĘŚĆ II – Zabierzów, ul. Cmentarna 6, 32-080 Zabierzów</t>
  </si>
  <si>
    <t>25 kW</t>
  </si>
  <si>
    <t>Ogółem sprzedaż i dystrybucja energii elektrycznej</t>
  </si>
  <si>
    <t>CZĘŚĆ III – Rzeszów, ul. Hanasiewicza 6, 35-103 Rzeszów</t>
  </si>
  <si>
    <t>C 11</t>
  </si>
  <si>
    <t>6 kW</t>
  </si>
  <si>
    <t>CZĘŚĆ IV – Poznań, ul. Naramowicka 144, 61-619 Poznań</t>
  </si>
  <si>
    <t>C 12a</t>
  </si>
  <si>
    <t>szczytowa</t>
  </si>
  <si>
    <t>pozaszczytowa</t>
  </si>
  <si>
    <t>Opłata handlowa [zł-m-c]</t>
  </si>
  <si>
    <t>Razem sprzedaż energii</t>
  </si>
  <si>
    <t>27 kW</t>
  </si>
  <si>
    <t>Stawka opłaty przejściowej [zł/kW/m-c]</t>
  </si>
  <si>
    <t>Stawka jakościowa [zł/kWh]</t>
  </si>
  <si>
    <t>Stawka opłaty abonamentowej [zł/m-c]</t>
  </si>
  <si>
    <t>Razem dystrybucja energii</t>
  </si>
  <si>
    <t>Ogółem sprzedaż i dystrybucja</t>
  </si>
  <si>
    <t>CZĘŚĆ IV – Poznań, ul. Naramowicka 135, 61-619 Poznań</t>
  </si>
  <si>
    <t>CZĘŚĆ V – Wisełka, ul. Nowowiejska 27, 72-513 Wisełka</t>
  </si>
  <si>
    <t>17 kW</t>
  </si>
  <si>
    <t>CZĘŚĆ VI – Warszawa, ul. Sokołowska 3, 01-142 Warszawa</t>
  </si>
  <si>
    <t>x 12 mc</t>
  </si>
  <si>
    <t>Wartośc podatku VAT</t>
  </si>
  <si>
    <t>[%]</t>
  </si>
  <si>
    <t>Wartość podatku VAT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</si>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</sst>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000"/>
    <numFmt numFmtId="165" formatCode="_-* #,##0.00000\ &quot;zł&quot;_-;\-* #,##0.00000\ &quot;zł&quot;_-;_-* &quot;-&quot;?????\ &quot;zł&quot;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2" tint="-0.2499465926084170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right" vertical="center" wrapText="1"/>
    </xf>
    <xf numFmtId="0" fontId="3" fillId="0" borderId="7" xfId="0" applyFont="1" applyBorder="1" applyAlignment="1">
      <alignment vertical="center"/>
    </xf>
    <xf numFmtId="0" fontId="2" fillId="4" borderId="7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vertical="center"/>
    </xf>
    <xf numFmtId="0" fontId="1" fillId="0" borderId="0" xfId="0" applyFont="1"/>
    <xf numFmtId="3" fontId="3" fillId="0" borderId="8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2" borderId="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right" vertical="center"/>
    </xf>
    <xf numFmtId="44" fontId="3" fillId="0" borderId="7" xfId="0" applyNumberFormat="1" applyFont="1" applyBorder="1" applyAlignment="1">
      <alignment horizontal="right" vertical="center"/>
    </xf>
    <xf numFmtId="10" fontId="3" fillId="0" borderId="7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44" fontId="3" fillId="0" borderId="4" xfId="0" applyNumberFormat="1" applyFont="1" applyBorder="1" applyAlignment="1">
      <alignment horizontal="right" vertical="center"/>
    </xf>
    <xf numFmtId="10" fontId="3" fillId="0" borderId="4" xfId="0" applyNumberFormat="1" applyFont="1" applyBorder="1" applyAlignment="1">
      <alignment horizontal="right" vertical="center"/>
    </xf>
    <xf numFmtId="0" fontId="2" fillId="4" borderId="8" xfId="0" applyFont="1" applyFill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44" fontId="2" fillId="3" borderId="7" xfId="0" applyNumberFormat="1" applyFont="1" applyFill="1" applyBorder="1" applyAlignment="1">
      <alignment horizontal="right" vertical="center" wrapText="1"/>
    </xf>
    <xf numFmtId="44" fontId="0" fillId="0" borderId="0" xfId="0" applyNumberFormat="1"/>
    <xf numFmtId="165" fontId="3" fillId="0" borderId="7" xfId="0" applyNumberFormat="1" applyFont="1" applyBorder="1" applyAlignment="1">
      <alignment horizontal="right" vertical="center"/>
    </xf>
    <xf numFmtId="44" fontId="2" fillId="5" borderId="7" xfId="0" applyNumberFormat="1" applyFont="1" applyFill="1" applyBorder="1" applyAlignment="1">
      <alignment horizontal="right" vertical="center" wrapText="1"/>
    </xf>
    <xf numFmtId="44" fontId="2" fillId="5" borderId="7" xfId="0" applyNumberFormat="1" applyFont="1" applyFill="1" applyBorder="1" applyAlignment="1">
      <alignment horizontal="right" vertical="center"/>
    </xf>
    <xf numFmtId="44" fontId="2" fillId="5" borderId="8" xfId="0" applyNumberFormat="1" applyFont="1" applyFill="1" applyBorder="1" applyAlignment="1">
      <alignment horizontal="right" vertical="center"/>
    </xf>
    <xf numFmtId="44" fontId="2" fillId="5" borderId="15" xfId="0" applyNumberFormat="1" applyFont="1" applyFill="1" applyBorder="1" applyAlignment="1">
      <alignment horizontal="right" vertical="center"/>
    </xf>
    <xf numFmtId="44" fontId="2" fillId="5" borderId="4" xfId="0" applyNumberFormat="1" applyFont="1" applyFill="1" applyBorder="1" applyAlignment="1">
      <alignment horizontal="right" vertical="center"/>
    </xf>
    <xf numFmtId="4" fontId="3" fillId="0" borderId="7" xfId="0" applyNumberFormat="1" applyFont="1" applyBorder="1" applyAlignment="1">
      <alignment horizontal="center" vertical="center"/>
    </xf>
    <xf numFmtId="44" fontId="2" fillId="3" borderId="7" xfId="0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 wrapText="1"/>
    </xf>
    <xf numFmtId="44" fontId="3" fillId="0" borderId="7" xfId="0" applyNumberFormat="1" applyFont="1" applyBorder="1" applyAlignment="1">
      <alignment horizontal="right" vertical="center" wrapText="1"/>
    </xf>
    <xf numFmtId="10" fontId="3" fillId="0" borderId="7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1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horizontal="right" vertical="center" wrapText="1"/>
    </xf>
    <xf numFmtId="0" fontId="2" fillId="3" borderId="13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right" vertical="center" wrapText="1"/>
    </xf>
    <xf numFmtId="0" fontId="2" fillId="3" borderId="8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2AACD-D123-4ADA-BC9C-FFF018DE8303}">
  <sheetPr>
    <pageSetUpPr fitToPage="1"/>
  </sheetPr>
  <dimension ref="A2:J21"/>
  <sheetViews>
    <sheetView workbookViewId="0">
      <selection activeCell="F18" sqref="F18"/>
    </sheetView>
  </sheetViews>
  <sheetFormatPr defaultRowHeight="15" x14ac:dyDescent="0.25"/>
  <cols>
    <col min="1" max="1" width="12.140625" customWidth="1"/>
    <col min="2" max="2" width="27.7109375" customWidth="1"/>
    <col min="3" max="3" width="25.5703125" customWidth="1"/>
    <col min="4" max="4" width="17.140625" customWidth="1"/>
    <col min="5" max="5" width="15.42578125" customWidth="1"/>
    <col min="6" max="6" width="21.42578125" customWidth="1"/>
    <col min="7" max="7" width="16.140625" customWidth="1"/>
    <col min="8" max="9" width="17.42578125" customWidth="1"/>
    <col min="10" max="10" width="19.140625" customWidth="1"/>
  </cols>
  <sheetData>
    <row r="2" spans="1:10" x14ac:dyDescent="0.25">
      <c r="B2" s="58" t="s">
        <v>0</v>
      </c>
      <c r="C2" s="58"/>
      <c r="D2" s="58"/>
      <c r="E2" s="58"/>
      <c r="F2" s="58"/>
      <c r="G2" s="58"/>
    </row>
    <row r="4" spans="1:10" ht="15.75" thickBot="1" x14ac:dyDescent="0.3"/>
    <row r="5" spans="1:10" x14ac:dyDescent="0.25">
      <c r="A5" s="59" t="s">
        <v>1</v>
      </c>
      <c r="B5" s="44" t="s">
        <v>2</v>
      </c>
      <c r="C5" s="59" t="s">
        <v>3</v>
      </c>
      <c r="D5" s="62" t="s">
        <v>4</v>
      </c>
      <c r="E5" s="63"/>
      <c r="F5" s="1" t="s">
        <v>5</v>
      </c>
      <c r="G5" s="59" t="s">
        <v>7</v>
      </c>
      <c r="H5" s="59" t="s">
        <v>8</v>
      </c>
      <c r="I5" s="59" t="s">
        <v>52</v>
      </c>
      <c r="J5" s="59" t="s">
        <v>9</v>
      </c>
    </row>
    <row r="6" spans="1:10" ht="48.75" thickBot="1" x14ac:dyDescent="0.3">
      <c r="A6" s="60"/>
      <c r="B6" s="45"/>
      <c r="C6" s="60"/>
      <c r="D6" s="64"/>
      <c r="E6" s="65"/>
      <c r="F6" s="2" t="s">
        <v>6</v>
      </c>
      <c r="G6" s="61"/>
      <c r="H6" s="61"/>
      <c r="I6" s="61"/>
      <c r="J6" s="61"/>
    </row>
    <row r="7" spans="1:10" ht="15.75" thickBot="1" x14ac:dyDescent="0.3">
      <c r="A7" s="61"/>
      <c r="B7" s="46"/>
      <c r="C7" s="61"/>
      <c r="D7" s="66"/>
      <c r="E7" s="67"/>
      <c r="F7" s="3" t="s">
        <v>10</v>
      </c>
      <c r="G7" s="3" t="s">
        <v>10</v>
      </c>
      <c r="H7" s="3" t="s">
        <v>53</v>
      </c>
      <c r="I7" s="3" t="s">
        <v>10</v>
      </c>
      <c r="J7" s="3" t="s">
        <v>10</v>
      </c>
    </row>
    <row r="8" spans="1:10" ht="15.75" thickBot="1" x14ac:dyDescent="0.3">
      <c r="A8" s="44" t="s">
        <v>11</v>
      </c>
      <c r="B8" s="20" t="s">
        <v>12</v>
      </c>
      <c r="C8" s="21" t="s">
        <v>13</v>
      </c>
      <c r="D8" s="22">
        <v>120000</v>
      </c>
      <c r="E8" s="23" t="s">
        <v>14</v>
      </c>
      <c r="F8" s="24"/>
      <c r="G8" s="25">
        <f>F8*D8</f>
        <v>0</v>
      </c>
      <c r="H8" s="26">
        <v>0.23</v>
      </c>
      <c r="I8" s="25">
        <f>G8*H8</f>
        <v>0</v>
      </c>
      <c r="J8" s="25">
        <f>G8+I8</f>
        <v>0</v>
      </c>
    </row>
    <row r="9" spans="1:10" ht="24" customHeight="1" thickBot="1" x14ac:dyDescent="0.3">
      <c r="A9" s="45"/>
      <c r="B9" s="68" t="s">
        <v>15</v>
      </c>
      <c r="C9" s="48"/>
      <c r="D9" s="6"/>
      <c r="E9" s="7" t="s">
        <v>51</v>
      </c>
      <c r="F9" s="28"/>
      <c r="G9" s="17">
        <f>F9*12</f>
        <v>0</v>
      </c>
      <c r="H9" s="18">
        <v>0.23</v>
      </c>
      <c r="I9" s="25">
        <f>G9*H9</f>
        <v>0</v>
      </c>
      <c r="J9" s="17">
        <f t="shared" ref="J9:J19" si="0">G9*1.23</f>
        <v>0</v>
      </c>
    </row>
    <row r="10" spans="1:10" ht="15.75" thickBot="1" x14ac:dyDescent="0.3">
      <c r="A10" s="45"/>
      <c r="B10" s="50" t="s">
        <v>16</v>
      </c>
      <c r="C10" s="50"/>
      <c r="D10" s="50"/>
      <c r="E10" s="50"/>
      <c r="F10" s="51"/>
      <c r="G10" s="29">
        <f>SUM(G8:G9)</f>
        <v>0</v>
      </c>
      <c r="H10" s="8"/>
      <c r="I10" s="32">
        <f>SUM(I8:I9)</f>
        <v>0</v>
      </c>
      <c r="J10" s="32">
        <f>J9+J8</f>
        <v>0</v>
      </c>
    </row>
    <row r="11" spans="1:10" ht="24.75" thickBot="1" x14ac:dyDescent="0.3">
      <c r="A11" s="45"/>
      <c r="B11" s="4" t="s">
        <v>17</v>
      </c>
      <c r="C11" s="52" t="s">
        <v>18</v>
      </c>
      <c r="D11" s="13">
        <v>120000</v>
      </c>
      <c r="E11" s="6" t="s">
        <v>14</v>
      </c>
      <c r="F11" s="16"/>
      <c r="G11" s="17">
        <f>F11*D11</f>
        <v>0</v>
      </c>
      <c r="H11" s="18">
        <v>0.23</v>
      </c>
      <c r="I11" s="17">
        <f>G11*H11</f>
        <v>0</v>
      </c>
      <c r="J11" s="17">
        <f t="shared" si="0"/>
        <v>0</v>
      </c>
    </row>
    <row r="12" spans="1:10" ht="24.75" thickBot="1" x14ac:dyDescent="0.3">
      <c r="A12" s="45"/>
      <c r="B12" s="4" t="s">
        <v>19</v>
      </c>
      <c r="C12" s="53"/>
      <c r="D12" s="6" t="s">
        <v>20</v>
      </c>
      <c r="E12" s="7" t="s">
        <v>51</v>
      </c>
      <c r="F12" s="16"/>
      <c r="G12" s="17">
        <f>F12*12*70</f>
        <v>0</v>
      </c>
      <c r="H12" s="18">
        <v>0.23</v>
      </c>
      <c r="I12" s="17">
        <f t="shared" ref="I12:I18" si="1">G12*H12</f>
        <v>0</v>
      </c>
      <c r="J12" s="17">
        <f t="shared" si="0"/>
        <v>0</v>
      </c>
    </row>
    <row r="13" spans="1:10" ht="24.75" thickBot="1" x14ac:dyDescent="0.3">
      <c r="A13" s="45"/>
      <c r="B13" s="4" t="s">
        <v>21</v>
      </c>
      <c r="C13" s="53"/>
      <c r="D13" s="6" t="s">
        <v>20</v>
      </c>
      <c r="E13" s="7" t="s">
        <v>51</v>
      </c>
      <c r="F13" s="16"/>
      <c r="G13" s="17">
        <f>F13*12*70</f>
        <v>0</v>
      </c>
      <c r="H13" s="18">
        <v>0.23</v>
      </c>
      <c r="I13" s="17">
        <f t="shared" si="1"/>
        <v>0</v>
      </c>
      <c r="J13" s="17">
        <f t="shared" si="0"/>
        <v>0</v>
      </c>
    </row>
    <row r="14" spans="1:10" ht="15.75" thickBot="1" x14ac:dyDescent="0.3">
      <c r="A14" s="45"/>
      <c r="B14" s="4" t="s">
        <v>22</v>
      </c>
      <c r="C14" s="53"/>
      <c r="D14" s="13">
        <v>120000</v>
      </c>
      <c r="E14" s="6" t="s">
        <v>14</v>
      </c>
      <c r="F14" s="16"/>
      <c r="G14" s="17">
        <f t="shared" ref="G14:G18" si="2">F14*D14</f>
        <v>0</v>
      </c>
      <c r="H14" s="18">
        <v>0.23</v>
      </c>
      <c r="I14" s="17">
        <f t="shared" si="1"/>
        <v>0</v>
      </c>
      <c r="J14" s="17">
        <f t="shared" si="0"/>
        <v>0</v>
      </c>
    </row>
    <row r="15" spans="1:10" ht="24.75" thickBot="1" x14ac:dyDescent="0.3">
      <c r="A15" s="45"/>
      <c r="B15" s="4" t="s">
        <v>23</v>
      </c>
      <c r="C15" s="53"/>
      <c r="D15" s="6">
        <v>1</v>
      </c>
      <c r="E15" s="7" t="s">
        <v>51</v>
      </c>
      <c r="F15" s="16"/>
      <c r="G15" s="17">
        <f>F15*12</f>
        <v>0</v>
      </c>
      <c r="H15" s="18">
        <v>0.23</v>
      </c>
      <c r="I15" s="17">
        <f t="shared" si="1"/>
        <v>0</v>
      </c>
      <c r="J15" s="17">
        <f t="shared" si="0"/>
        <v>0</v>
      </c>
    </row>
    <row r="16" spans="1:10" ht="15.75" thickBot="1" x14ac:dyDescent="0.3">
      <c r="A16" s="45"/>
      <c r="B16" s="9" t="s">
        <v>24</v>
      </c>
      <c r="C16" s="53"/>
      <c r="D16" s="6">
        <v>120</v>
      </c>
      <c r="E16" s="6" t="s">
        <v>25</v>
      </c>
      <c r="F16" s="16"/>
      <c r="G16" s="17">
        <f>F16*D16*1000</f>
        <v>0</v>
      </c>
      <c r="H16" s="18">
        <v>0.23</v>
      </c>
      <c r="I16" s="17">
        <f t="shared" si="1"/>
        <v>0</v>
      </c>
      <c r="J16" s="17">
        <f t="shared" si="0"/>
        <v>0</v>
      </c>
    </row>
    <row r="17" spans="1:10" ht="24" customHeight="1" thickBot="1" x14ac:dyDescent="0.3">
      <c r="A17" s="45"/>
      <c r="B17" s="9" t="s">
        <v>26</v>
      </c>
      <c r="C17" s="53"/>
      <c r="D17" s="6">
        <v>120</v>
      </c>
      <c r="E17" s="6" t="s">
        <v>25</v>
      </c>
      <c r="F17" s="16"/>
      <c r="G17" s="17">
        <f t="shared" si="2"/>
        <v>0</v>
      </c>
      <c r="H17" s="18">
        <v>0.23</v>
      </c>
      <c r="I17" s="17">
        <f t="shared" si="1"/>
        <v>0</v>
      </c>
      <c r="J17" s="17">
        <f t="shared" si="0"/>
        <v>0</v>
      </c>
    </row>
    <row r="18" spans="1:10" ht="26.25" customHeight="1" thickBot="1" x14ac:dyDescent="0.3">
      <c r="A18" s="45"/>
      <c r="B18" s="9" t="s">
        <v>27</v>
      </c>
      <c r="C18" s="54"/>
      <c r="D18" s="14">
        <v>120000</v>
      </c>
      <c r="E18" s="6" t="s">
        <v>14</v>
      </c>
      <c r="F18" s="16"/>
      <c r="G18" s="17">
        <f t="shared" si="2"/>
        <v>0</v>
      </c>
      <c r="H18" s="18">
        <v>0.23</v>
      </c>
      <c r="I18" s="17">
        <f t="shared" si="1"/>
        <v>0</v>
      </c>
      <c r="J18" s="17">
        <f t="shared" si="0"/>
        <v>0</v>
      </c>
    </row>
    <row r="19" spans="1:10" ht="15.75" customHeight="1" thickBot="1" x14ac:dyDescent="0.3">
      <c r="A19" s="45"/>
      <c r="B19" s="56" t="s">
        <v>28</v>
      </c>
      <c r="C19" s="56"/>
      <c r="D19" s="56"/>
      <c r="E19" s="56"/>
      <c r="F19" s="57"/>
      <c r="G19" s="33">
        <f>G8+G9+G11+G12+G13+G14+G15+G16+G17+G18</f>
        <v>0</v>
      </c>
      <c r="H19" s="10"/>
      <c r="I19" s="33">
        <f>SUM(I11:I18)</f>
        <v>0</v>
      </c>
      <c r="J19" s="33">
        <f t="shared" si="0"/>
        <v>0</v>
      </c>
    </row>
    <row r="20" spans="1:10" ht="15.75" customHeight="1" thickBot="1" x14ac:dyDescent="0.3">
      <c r="A20" s="46"/>
      <c r="B20" s="49" t="s">
        <v>31</v>
      </c>
      <c r="C20" s="50"/>
      <c r="D20" s="50"/>
      <c r="E20" s="50"/>
      <c r="F20" s="51"/>
      <c r="G20" s="34">
        <f>G19+G10</f>
        <v>0</v>
      </c>
      <c r="H20" s="27"/>
      <c r="I20" s="35">
        <f>I19+I10</f>
        <v>0</v>
      </c>
      <c r="J20" s="36">
        <f>J19+J10</f>
        <v>0</v>
      </c>
    </row>
    <row r="21" spans="1:10" x14ac:dyDescent="0.25">
      <c r="J21" s="30"/>
    </row>
  </sheetData>
  <mergeCells count="15">
    <mergeCell ref="J5:J6"/>
    <mergeCell ref="B9:C9"/>
    <mergeCell ref="B10:F10"/>
    <mergeCell ref="C11:C18"/>
    <mergeCell ref="B2:G2"/>
    <mergeCell ref="B5:B7"/>
    <mergeCell ref="C5:C7"/>
    <mergeCell ref="D5:E7"/>
    <mergeCell ref="G5:G6"/>
    <mergeCell ref="B19:F19"/>
    <mergeCell ref="A8:A20"/>
    <mergeCell ref="B20:F20"/>
    <mergeCell ref="I5:I6"/>
    <mergeCell ref="H5:H6"/>
    <mergeCell ref="A5:A7"/>
  </mergeCells>
  <pageMargins left="0.7" right="0.7" top="0.75" bottom="0.75" header="0.3" footer="0.3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F503E-C394-46EF-A0BE-5E3D63076D19}">
  <sheetPr>
    <pageSetUpPr fitToPage="1"/>
  </sheetPr>
  <dimension ref="A2:K19"/>
  <sheetViews>
    <sheetView workbookViewId="0">
      <selection activeCell="I6" sqref="I6"/>
    </sheetView>
  </sheetViews>
  <sheetFormatPr defaultRowHeight="15" x14ac:dyDescent="0.25"/>
  <cols>
    <col min="1" max="1" width="13" customWidth="1"/>
    <col min="2" max="2" width="29.5703125" customWidth="1"/>
    <col min="3" max="3" width="17.42578125" customWidth="1"/>
    <col min="4" max="4" width="14.42578125" customWidth="1"/>
    <col min="5" max="5" width="21.28515625" customWidth="1"/>
    <col min="6" max="6" width="20.28515625" customWidth="1"/>
    <col min="7" max="9" width="14.85546875" customWidth="1"/>
    <col min="10" max="10" width="20.28515625" customWidth="1"/>
  </cols>
  <sheetData>
    <row r="2" spans="1:11" x14ac:dyDescent="0.25">
      <c r="D2" s="69" t="s">
        <v>29</v>
      </c>
      <c r="E2" s="69"/>
      <c r="F2" s="69"/>
      <c r="G2" s="69"/>
      <c r="H2" s="69"/>
      <c r="I2" s="69"/>
      <c r="J2" s="69"/>
      <c r="K2" s="69"/>
    </row>
    <row r="3" spans="1:11" ht="15.75" thickBot="1" x14ac:dyDescent="0.3"/>
    <row r="4" spans="1:11" x14ac:dyDescent="0.25">
      <c r="A4" s="59" t="s">
        <v>1</v>
      </c>
      <c r="B4" s="44" t="s">
        <v>2</v>
      </c>
      <c r="C4" s="59" t="s">
        <v>3</v>
      </c>
      <c r="D4" s="62" t="s">
        <v>4</v>
      </c>
      <c r="E4" s="63"/>
      <c r="F4" s="1" t="s">
        <v>5</v>
      </c>
      <c r="G4" s="59" t="s">
        <v>7</v>
      </c>
      <c r="H4" s="59" t="s">
        <v>8</v>
      </c>
      <c r="I4" s="59" t="s">
        <v>54</v>
      </c>
      <c r="J4" s="59" t="s">
        <v>9</v>
      </c>
    </row>
    <row r="5" spans="1:11" ht="48.75" thickBot="1" x14ac:dyDescent="0.3">
      <c r="A5" s="60"/>
      <c r="B5" s="45"/>
      <c r="C5" s="60"/>
      <c r="D5" s="64"/>
      <c r="E5" s="65"/>
      <c r="F5" s="2" t="s">
        <v>6</v>
      </c>
      <c r="G5" s="61"/>
      <c r="H5" s="61"/>
      <c r="I5" s="61"/>
      <c r="J5" s="61"/>
    </row>
    <row r="6" spans="1:11" ht="15.75" thickBot="1" x14ac:dyDescent="0.3">
      <c r="A6" s="61"/>
      <c r="B6" s="46"/>
      <c r="C6" s="61"/>
      <c r="D6" s="66"/>
      <c r="E6" s="67"/>
      <c r="F6" s="3" t="s">
        <v>10</v>
      </c>
      <c r="G6" s="3" t="s">
        <v>10</v>
      </c>
      <c r="H6" s="3" t="s">
        <v>53</v>
      </c>
      <c r="I6" s="3" t="s">
        <v>10</v>
      </c>
      <c r="J6" s="3" t="s">
        <v>10</v>
      </c>
    </row>
    <row r="7" spans="1:11" ht="15.75" thickBot="1" x14ac:dyDescent="0.3">
      <c r="A7" s="44" t="s">
        <v>11</v>
      </c>
      <c r="B7" s="4" t="s">
        <v>12</v>
      </c>
      <c r="C7" s="5" t="s">
        <v>13</v>
      </c>
      <c r="D7" s="13">
        <v>14400</v>
      </c>
      <c r="E7" s="6" t="s">
        <v>14</v>
      </c>
      <c r="F7" s="31"/>
      <c r="G7" s="17">
        <f>F7*D7</f>
        <v>0</v>
      </c>
      <c r="H7" s="18">
        <v>0.23</v>
      </c>
      <c r="I7" s="17">
        <f>G7*H7</f>
        <v>0</v>
      </c>
      <c r="J7" s="17">
        <f>G7+I7</f>
        <v>0</v>
      </c>
    </row>
    <row r="8" spans="1:11" ht="24" customHeight="1" thickBot="1" x14ac:dyDescent="0.3">
      <c r="A8" s="45"/>
      <c r="B8" s="47" t="s">
        <v>15</v>
      </c>
      <c r="C8" s="48"/>
      <c r="D8" s="6"/>
      <c r="E8" s="7" t="s">
        <v>51</v>
      </c>
      <c r="F8" s="31"/>
      <c r="G8" s="17">
        <f>F8*12</f>
        <v>0</v>
      </c>
      <c r="H8" s="18">
        <v>0.23</v>
      </c>
      <c r="I8" s="17">
        <f>G8*H8</f>
        <v>0</v>
      </c>
      <c r="J8" s="17">
        <f>G8+I8</f>
        <v>0</v>
      </c>
    </row>
    <row r="9" spans="1:11" ht="15.75" thickBot="1" x14ac:dyDescent="0.3">
      <c r="A9" s="45"/>
      <c r="B9" s="49" t="s">
        <v>16</v>
      </c>
      <c r="C9" s="50"/>
      <c r="D9" s="50"/>
      <c r="E9" s="50"/>
      <c r="F9" s="51"/>
      <c r="G9" s="29">
        <f>SUM(G7:G8)</f>
        <v>0</v>
      </c>
      <c r="H9" s="8"/>
      <c r="I9" s="8"/>
      <c r="J9" s="29">
        <f>SUM(J7:J8)</f>
        <v>0</v>
      </c>
    </row>
    <row r="10" spans="1:11" ht="24.75" thickBot="1" x14ac:dyDescent="0.3">
      <c r="A10" s="45"/>
      <c r="B10" s="4" t="s">
        <v>17</v>
      </c>
      <c r="C10" s="52" t="s">
        <v>18</v>
      </c>
      <c r="D10" s="14">
        <v>14400</v>
      </c>
      <c r="E10" s="6" t="s">
        <v>14</v>
      </c>
      <c r="F10" s="31"/>
      <c r="G10" s="17">
        <f>F10*D10</f>
        <v>0</v>
      </c>
      <c r="H10" s="18">
        <v>0.23</v>
      </c>
      <c r="I10" s="17">
        <f>G10*H10</f>
        <v>0</v>
      </c>
      <c r="J10" s="17">
        <f>G10+I10</f>
        <v>0</v>
      </c>
    </row>
    <row r="11" spans="1:11" ht="24.75" thickBot="1" x14ac:dyDescent="0.3">
      <c r="A11" s="45"/>
      <c r="B11" s="4" t="s">
        <v>19</v>
      </c>
      <c r="C11" s="53"/>
      <c r="D11" s="6" t="s">
        <v>30</v>
      </c>
      <c r="E11" s="7" t="s">
        <v>51</v>
      </c>
      <c r="F11" s="31"/>
      <c r="G11" s="17">
        <f>F11*25*12</f>
        <v>0</v>
      </c>
      <c r="H11" s="18">
        <v>0.23</v>
      </c>
      <c r="I11" s="17">
        <f t="shared" ref="I11:I17" si="0">G11*H11</f>
        <v>0</v>
      </c>
      <c r="J11" s="17">
        <f t="shared" ref="J11:J17" si="1">G11+I11</f>
        <v>0</v>
      </c>
    </row>
    <row r="12" spans="1:11" ht="24.75" thickBot="1" x14ac:dyDescent="0.3">
      <c r="A12" s="45"/>
      <c r="B12" s="4" t="s">
        <v>21</v>
      </c>
      <c r="C12" s="53"/>
      <c r="D12" s="6" t="s">
        <v>30</v>
      </c>
      <c r="E12" s="7" t="s">
        <v>51</v>
      </c>
      <c r="F12" s="31"/>
      <c r="G12" s="17">
        <f>F12*25*12</f>
        <v>0</v>
      </c>
      <c r="H12" s="18">
        <v>0.23</v>
      </c>
      <c r="I12" s="17">
        <f t="shared" si="0"/>
        <v>0</v>
      </c>
      <c r="J12" s="17">
        <f t="shared" si="1"/>
        <v>0</v>
      </c>
    </row>
    <row r="13" spans="1:11" ht="15.75" thickBot="1" x14ac:dyDescent="0.3">
      <c r="A13" s="45"/>
      <c r="B13" s="4" t="s">
        <v>22</v>
      </c>
      <c r="C13" s="53"/>
      <c r="D13" s="14">
        <v>14400</v>
      </c>
      <c r="E13" s="6" t="s">
        <v>14</v>
      </c>
      <c r="F13" s="31"/>
      <c r="G13" s="17">
        <f>F13*D13</f>
        <v>0</v>
      </c>
      <c r="H13" s="18">
        <v>0.23</v>
      </c>
      <c r="I13" s="17">
        <f t="shared" si="0"/>
        <v>0</v>
      </c>
      <c r="J13" s="17">
        <f t="shared" si="1"/>
        <v>0</v>
      </c>
    </row>
    <row r="14" spans="1:11" ht="24.75" thickBot="1" x14ac:dyDescent="0.3">
      <c r="A14" s="45"/>
      <c r="B14" s="4" t="s">
        <v>23</v>
      </c>
      <c r="C14" s="53"/>
      <c r="D14" s="6">
        <v>1</v>
      </c>
      <c r="E14" s="7" t="s">
        <v>51</v>
      </c>
      <c r="F14" s="31"/>
      <c r="G14" s="17">
        <f>F14*D14*12</f>
        <v>0</v>
      </c>
      <c r="H14" s="18">
        <v>0.23</v>
      </c>
      <c r="I14" s="17">
        <f t="shared" si="0"/>
        <v>0</v>
      </c>
      <c r="J14" s="17">
        <f t="shared" si="1"/>
        <v>0</v>
      </c>
    </row>
    <row r="15" spans="1:11" ht="15.75" thickBot="1" x14ac:dyDescent="0.3">
      <c r="A15" s="45"/>
      <c r="B15" s="9" t="s">
        <v>24</v>
      </c>
      <c r="C15" s="53"/>
      <c r="D15" s="6">
        <v>14.4</v>
      </c>
      <c r="E15" s="6" t="s">
        <v>25</v>
      </c>
      <c r="F15" s="31"/>
      <c r="G15" s="17">
        <f>F15*D15*1000</f>
        <v>0</v>
      </c>
      <c r="H15" s="18">
        <v>0.23</v>
      </c>
      <c r="I15" s="17">
        <f t="shared" si="0"/>
        <v>0</v>
      </c>
      <c r="J15" s="17">
        <f t="shared" si="1"/>
        <v>0</v>
      </c>
    </row>
    <row r="16" spans="1:11" ht="15.75" thickBot="1" x14ac:dyDescent="0.3">
      <c r="A16" s="45"/>
      <c r="B16" s="9" t="s">
        <v>26</v>
      </c>
      <c r="C16" s="53"/>
      <c r="D16" s="6">
        <v>14.4</v>
      </c>
      <c r="E16" s="6" t="s">
        <v>25</v>
      </c>
      <c r="F16" s="31"/>
      <c r="G16" s="17">
        <f>F16*D16*1000</f>
        <v>0</v>
      </c>
      <c r="H16" s="18">
        <v>0.23</v>
      </c>
      <c r="I16" s="17">
        <f t="shared" si="0"/>
        <v>0</v>
      </c>
      <c r="J16" s="17">
        <f t="shared" si="1"/>
        <v>0</v>
      </c>
    </row>
    <row r="17" spans="1:10" ht="15.75" thickBot="1" x14ac:dyDescent="0.3">
      <c r="A17" s="45"/>
      <c r="B17" s="9" t="s">
        <v>27</v>
      </c>
      <c r="C17" s="54"/>
      <c r="D17" s="37">
        <v>14400</v>
      </c>
      <c r="E17" s="6" t="s">
        <v>14</v>
      </c>
      <c r="F17" s="31"/>
      <c r="G17" s="17">
        <f>F17*D17</f>
        <v>0</v>
      </c>
      <c r="H17" s="18">
        <v>0.23</v>
      </c>
      <c r="I17" s="17">
        <f t="shared" si="0"/>
        <v>0</v>
      </c>
      <c r="J17" s="17">
        <f t="shared" si="1"/>
        <v>0</v>
      </c>
    </row>
    <row r="18" spans="1:10" ht="15.75" thickBot="1" x14ac:dyDescent="0.3">
      <c r="A18" s="45"/>
      <c r="B18" s="55" t="s">
        <v>28</v>
      </c>
      <c r="C18" s="56"/>
      <c r="D18" s="56"/>
      <c r="E18" s="56"/>
      <c r="F18" s="57"/>
      <c r="G18" s="38">
        <f>SUM(G10:G17)</f>
        <v>0</v>
      </c>
      <c r="H18" s="10"/>
      <c r="I18" s="10"/>
      <c r="J18" s="38">
        <f>SUM(J10:J17)</f>
        <v>0</v>
      </c>
    </row>
    <row r="19" spans="1:10" ht="15.75" thickBot="1" x14ac:dyDescent="0.3">
      <c r="A19" s="46"/>
      <c r="B19" s="49" t="s">
        <v>31</v>
      </c>
      <c r="C19" s="50"/>
      <c r="D19" s="50"/>
      <c r="E19" s="50"/>
      <c r="F19" s="51"/>
      <c r="G19" s="29">
        <f>G18+G9</f>
        <v>0</v>
      </c>
      <c r="H19" s="8"/>
      <c r="I19" s="8"/>
      <c r="J19" s="29">
        <f>J18+J9</f>
        <v>0</v>
      </c>
    </row>
  </sheetData>
  <mergeCells count="15">
    <mergeCell ref="D2:K2"/>
    <mergeCell ref="A4:A6"/>
    <mergeCell ref="B4:B6"/>
    <mergeCell ref="C4:C6"/>
    <mergeCell ref="D4:E6"/>
    <mergeCell ref="G4:G5"/>
    <mergeCell ref="H4:H5"/>
    <mergeCell ref="J4:J5"/>
    <mergeCell ref="I4:I5"/>
    <mergeCell ref="A7:A19"/>
    <mergeCell ref="B8:C8"/>
    <mergeCell ref="B9:F9"/>
    <mergeCell ref="C10:C17"/>
    <mergeCell ref="B18:F18"/>
    <mergeCell ref="B19:F19"/>
  </mergeCells>
  <pageMargins left="0.7" right="0.7" top="0.75" bottom="0.75" header="0.3" footer="0.3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D94A2-7B5A-44FA-967F-A3EA846C0E93}">
  <sheetPr>
    <pageSetUpPr fitToPage="1"/>
  </sheetPr>
  <dimension ref="A2:L19"/>
  <sheetViews>
    <sheetView workbookViewId="0">
      <selection activeCell="F16" sqref="F16"/>
    </sheetView>
  </sheetViews>
  <sheetFormatPr defaultRowHeight="15" x14ac:dyDescent="0.25"/>
  <cols>
    <col min="1" max="1" width="12.28515625" customWidth="1"/>
    <col min="2" max="2" width="36.28515625" customWidth="1"/>
    <col min="3" max="3" width="16.85546875" customWidth="1"/>
    <col min="4" max="4" width="13" customWidth="1"/>
    <col min="5" max="5" width="12.28515625" customWidth="1"/>
    <col min="6" max="6" width="20.42578125" customWidth="1"/>
    <col min="7" max="7" width="18.140625" customWidth="1"/>
    <col min="8" max="9" width="18.85546875" customWidth="1"/>
    <col min="10" max="10" width="24.5703125" customWidth="1"/>
  </cols>
  <sheetData>
    <row r="2" spans="1:12" x14ac:dyDescent="0.25">
      <c r="E2" s="69" t="s">
        <v>32</v>
      </c>
      <c r="F2" s="69"/>
      <c r="G2" s="69"/>
      <c r="H2" s="69"/>
      <c r="I2" s="69"/>
      <c r="J2" s="69"/>
      <c r="K2" s="69"/>
      <c r="L2" s="69"/>
    </row>
    <row r="3" spans="1:12" ht="15.75" thickBot="1" x14ac:dyDescent="0.3"/>
    <row r="4" spans="1:12" x14ac:dyDescent="0.25">
      <c r="A4" s="59" t="s">
        <v>1</v>
      </c>
      <c r="B4" s="44" t="s">
        <v>2</v>
      </c>
      <c r="C4" s="59" t="s">
        <v>3</v>
      </c>
      <c r="D4" s="62" t="s">
        <v>4</v>
      </c>
      <c r="E4" s="63"/>
      <c r="F4" s="1" t="s">
        <v>5</v>
      </c>
      <c r="G4" s="59" t="s">
        <v>7</v>
      </c>
      <c r="H4" s="59" t="s">
        <v>8</v>
      </c>
      <c r="I4" s="59" t="s">
        <v>54</v>
      </c>
      <c r="J4" s="59" t="s">
        <v>9</v>
      </c>
    </row>
    <row r="5" spans="1:12" ht="48.75" thickBot="1" x14ac:dyDescent="0.3">
      <c r="A5" s="60"/>
      <c r="B5" s="45"/>
      <c r="C5" s="60"/>
      <c r="D5" s="64"/>
      <c r="E5" s="65"/>
      <c r="F5" s="2" t="s">
        <v>6</v>
      </c>
      <c r="G5" s="61"/>
      <c r="H5" s="61"/>
      <c r="I5" s="61"/>
      <c r="J5" s="61"/>
    </row>
    <row r="6" spans="1:12" ht="15.75" thickBot="1" x14ac:dyDescent="0.3">
      <c r="A6" s="61"/>
      <c r="B6" s="46"/>
      <c r="C6" s="61"/>
      <c r="D6" s="66"/>
      <c r="E6" s="67"/>
      <c r="F6" s="3" t="s">
        <v>10</v>
      </c>
      <c r="G6" s="3" t="s">
        <v>10</v>
      </c>
      <c r="H6" s="3" t="s">
        <v>53</v>
      </c>
      <c r="I6" s="3" t="s">
        <v>10</v>
      </c>
      <c r="J6" s="3" t="s">
        <v>10</v>
      </c>
    </row>
    <row r="7" spans="1:12" ht="15.75" thickBot="1" x14ac:dyDescent="0.3">
      <c r="A7" s="44" t="s">
        <v>33</v>
      </c>
      <c r="B7" s="4" t="s">
        <v>12</v>
      </c>
      <c r="C7" s="5" t="s">
        <v>13</v>
      </c>
      <c r="D7" s="13">
        <v>12000</v>
      </c>
      <c r="E7" s="6" t="s">
        <v>14</v>
      </c>
      <c r="F7" s="31"/>
      <c r="G7" s="17">
        <f>F7*D7</f>
        <v>0</v>
      </c>
      <c r="H7" s="18">
        <v>0.23</v>
      </c>
      <c r="I7" s="17">
        <f>G7*H7</f>
        <v>0</v>
      </c>
      <c r="J7" s="17">
        <f>G7+I7</f>
        <v>0</v>
      </c>
    </row>
    <row r="8" spans="1:12" ht="24" customHeight="1" thickBot="1" x14ac:dyDescent="0.3">
      <c r="A8" s="45"/>
      <c r="B8" s="47" t="s">
        <v>15</v>
      </c>
      <c r="C8" s="48"/>
      <c r="D8" s="6"/>
      <c r="E8" s="7" t="s">
        <v>51</v>
      </c>
      <c r="F8" s="31"/>
      <c r="G8" s="17">
        <f>F8*12</f>
        <v>0</v>
      </c>
      <c r="H8" s="18">
        <v>0.23</v>
      </c>
      <c r="I8" s="17">
        <f>G8*H8</f>
        <v>0</v>
      </c>
      <c r="J8" s="17">
        <f>G8+I8</f>
        <v>0</v>
      </c>
    </row>
    <row r="9" spans="1:12" ht="15.75" thickBot="1" x14ac:dyDescent="0.3">
      <c r="A9" s="45"/>
      <c r="B9" s="49" t="s">
        <v>16</v>
      </c>
      <c r="C9" s="50"/>
      <c r="D9" s="50"/>
      <c r="E9" s="50"/>
      <c r="F9" s="51"/>
      <c r="G9" s="29">
        <f>SUM(G7:G8)</f>
        <v>0</v>
      </c>
      <c r="H9" s="8"/>
      <c r="I9" s="8"/>
      <c r="J9" s="29">
        <f>SUM(J7:J8)</f>
        <v>0</v>
      </c>
    </row>
    <row r="10" spans="1:12" ht="24" customHeight="1" thickBot="1" x14ac:dyDescent="0.3">
      <c r="A10" s="45"/>
      <c r="B10" s="4" t="s">
        <v>17</v>
      </c>
      <c r="C10" s="52" t="s">
        <v>18</v>
      </c>
      <c r="D10" s="14">
        <v>12000</v>
      </c>
      <c r="E10" s="6" t="s">
        <v>14</v>
      </c>
      <c r="F10" s="31"/>
      <c r="G10" s="17">
        <f>F10*D10</f>
        <v>0</v>
      </c>
      <c r="H10" s="18">
        <v>0.23</v>
      </c>
      <c r="I10" s="17">
        <f>G10*H10</f>
        <v>0</v>
      </c>
      <c r="J10" s="17">
        <f>G10+I10</f>
        <v>0</v>
      </c>
    </row>
    <row r="11" spans="1:12" ht="20.25" customHeight="1" thickBot="1" x14ac:dyDescent="0.3">
      <c r="A11" s="45"/>
      <c r="B11" s="4" t="s">
        <v>19</v>
      </c>
      <c r="C11" s="53"/>
      <c r="D11" s="6" t="s">
        <v>34</v>
      </c>
      <c r="E11" s="7" t="s">
        <v>51</v>
      </c>
      <c r="F11" s="31"/>
      <c r="G11" s="17">
        <f>F11*6*12</f>
        <v>0</v>
      </c>
      <c r="H11" s="18">
        <v>0.23</v>
      </c>
      <c r="I11" s="17">
        <f t="shared" ref="I11:I17" si="0">G11*H11</f>
        <v>0</v>
      </c>
      <c r="J11" s="17">
        <f t="shared" ref="J11:J17" si="1">G11+I11</f>
        <v>0</v>
      </c>
    </row>
    <row r="12" spans="1:12" ht="22.5" customHeight="1" thickBot="1" x14ac:dyDescent="0.3">
      <c r="A12" s="45"/>
      <c r="B12" s="4" t="s">
        <v>21</v>
      </c>
      <c r="C12" s="53"/>
      <c r="D12" s="6" t="s">
        <v>34</v>
      </c>
      <c r="E12" s="7" t="s">
        <v>51</v>
      </c>
      <c r="F12" s="31"/>
      <c r="G12" s="17">
        <f>F12*6*12</f>
        <v>0</v>
      </c>
      <c r="H12" s="18">
        <v>0.23</v>
      </c>
      <c r="I12" s="17">
        <f t="shared" si="0"/>
        <v>0</v>
      </c>
      <c r="J12" s="17">
        <f t="shared" si="1"/>
        <v>0</v>
      </c>
    </row>
    <row r="13" spans="1:12" ht="21" customHeight="1" thickBot="1" x14ac:dyDescent="0.3">
      <c r="A13" s="45"/>
      <c r="B13" s="4" t="s">
        <v>22</v>
      </c>
      <c r="C13" s="53"/>
      <c r="D13" s="37">
        <v>12000</v>
      </c>
      <c r="E13" s="6" t="s">
        <v>14</v>
      </c>
      <c r="F13" s="31"/>
      <c r="G13" s="17">
        <f>F13*D13</f>
        <v>0</v>
      </c>
      <c r="H13" s="18">
        <v>0.23</v>
      </c>
      <c r="I13" s="17">
        <f t="shared" si="0"/>
        <v>0</v>
      </c>
      <c r="J13" s="17">
        <f t="shared" si="1"/>
        <v>0</v>
      </c>
    </row>
    <row r="14" spans="1:12" ht="21.75" customHeight="1" thickBot="1" x14ac:dyDescent="0.3">
      <c r="A14" s="45"/>
      <c r="B14" s="4" t="s">
        <v>23</v>
      </c>
      <c r="C14" s="53"/>
      <c r="D14" s="6">
        <v>1</v>
      </c>
      <c r="E14" s="7" t="s">
        <v>51</v>
      </c>
      <c r="F14" s="31"/>
      <c r="G14" s="17">
        <f>F14*D14*12</f>
        <v>0</v>
      </c>
      <c r="H14" s="18">
        <v>0.23</v>
      </c>
      <c r="I14" s="17">
        <f t="shared" si="0"/>
        <v>0</v>
      </c>
      <c r="J14" s="17">
        <f t="shared" si="1"/>
        <v>0</v>
      </c>
    </row>
    <row r="15" spans="1:12" ht="19.5" customHeight="1" thickBot="1" x14ac:dyDescent="0.3">
      <c r="A15" s="45"/>
      <c r="B15" s="9" t="s">
        <v>24</v>
      </c>
      <c r="C15" s="53"/>
      <c r="D15" s="6">
        <v>12</v>
      </c>
      <c r="E15" s="6" t="s">
        <v>25</v>
      </c>
      <c r="F15" s="31"/>
      <c r="G15" s="17">
        <f>F15*12*1000</f>
        <v>0</v>
      </c>
      <c r="H15" s="18">
        <v>0.23</v>
      </c>
      <c r="I15" s="17">
        <f t="shared" si="0"/>
        <v>0</v>
      </c>
      <c r="J15" s="17">
        <f t="shared" si="1"/>
        <v>0</v>
      </c>
    </row>
    <row r="16" spans="1:12" ht="15.75" thickBot="1" x14ac:dyDescent="0.3">
      <c r="A16" s="45"/>
      <c r="B16" s="9" t="s">
        <v>26</v>
      </c>
      <c r="C16" s="53"/>
      <c r="D16" s="6">
        <v>12</v>
      </c>
      <c r="E16" s="6" t="s">
        <v>25</v>
      </c>
      <c r="F16" s="31"/>
      <c r="G16" s="17">
        <f>F16*12*1000</f>
        <v>0</v>
      </c>
      <c r="H16" s="18">
        <v>0.23</v>
      </c>
      <c r="I16" s="17">
        <f t="shared" si="0"/>
        <v>0</v>
      </c>
      <c r="J16" s="17">
        <f t="shared" si="1"/>
        <v>0</v>
      </c>
    </row>
    <row r="17" spans="1:10" ht="15.75" thickBot="1" x14ac:dyDescent="0.3">
      <c r="A17" s="45"/>
      <c r="B17" s="9" t="s">
        <v>27</v>
      </c>
      <c r="C17" s="54"/>
      <c r="D17" s="37">
        <v>12000</v>
      </c>
      <c r="E17" s="6" t="s">
        <v>14</v>
      </c>
      <c r="F17" s="31"/>
      <c r="G17" s="17">
        <f>F17*D17</f>
        <v>0</v>
      </c>
      <c r="H17" s="18">
        <v>0.23</v>
      </c>
      <c r="I17" s="17">
        <f t="shared" si="0"/>
        <v>0</v>
      </c>
      <c r="J17" s="17">
        <f t="shared" si="1"/>
        <v>0</v>
      </c>
    </row>
    <row r="18" spans="1:10" ht="15.75" thickBot="1" x14ac:dyDescent="0.3">
      <c r="A18" s="45"/>
      <c r="B18" s="55" t="s">
        <v>28</v>
      </c>
      <c r="C18" s="56"/>
      <c r="D18" s="56"/>
      <c r="E18" s="56"/>
      <c r="F18" s="57"/>
      <c r="G18" s="38">
        <f>SUM(G10:G17)</f>
        <v>0</v>
      </c>
      <c r="H18" s="10"/>
      <c r="I18" s="10"/>
      <c r="J18" s="38">
        <f>SUM(J10:J17)</f>
        <v>0</v>
      </c>
    </row>
    <row r="19" spans="1:10" ht="15.75" thickBot="1" x14ac:dyDescent="0.3">
      <c r="A19" s="46"/>
      <c r="B19" s="49" t="s">
        <v>31</v>
      </c>
      <c r="C19" s="50"/>
      <c r="D19" s="50"/>
      <c r="E19" s="50"/>
      <c r="F19" s="51"/>
      <c r="G19" s="29">
        <f>G18+G9</f>
        <v>0</v>
      </c>
      <c r="H19" s="8"/>
      <c r="I19" s="8"/>
      <c r="J19" s="29">
        <f>J18+J9</f>
        <v>0</v>
      </c>
    </row>
  </sheetData>
  <mergeCells count="15">
    <mergeCell ref="E2:L2"/>
    <mergeCell ref="A4:A6"/>
    <mergeCell ref="B4:B6"/>
    <mergeCell ref="C4:C6"/>
    <mergeCell ref="D4:E6"/>
    <mergeCell ref="G4:G5"/>
    <mergeCell ref="H4:H5"/>
    <mergeCell ref="J4:J5"/>
    <mergeCell ref="I4:I5"/>
    <mergeCell ref="A7:A19"/>
    <mergeCell ref="B8:C8"/>
    <mergeCell ref="B9:F9"/>
    <mergeCell ref="C10:C17"/>
    <mergeCell ref="B18:F18"/>
    <mergeCell ref="B19:F19"/>
  </mergeCells>
  <pageMargins left="0.7" right="0.7" top="0.75" bottom="0.75" header="0.3" footer="0.3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6736D-C6AA-4423-ADBE-C348352D7E94}">
  <sheetPr>
    <pageSetUpPr fitToPage="1"/>
  </sheetPr>
  <dimension ref="A3:K42"/>
  <sheetViews>
    <sheetView topLeftCell="A13" workbookViewId="0">
      <selection activeCell="F40" sqref="F40"/>
    </sheetView>
  </sheetViews>
  <sheetFormatPr defaultRowHeight="15" x14ac:dyDescent="0.25"/>
  <cols>
    <col min="1" max="1" width="13.7109375" customWidth="1"/>
    <col min="2" max="2" width="43.42578125" customWidth="1"/>
    <col min="3" max="3" width="18.28515625" customWidth="1"/>
    <col min="4" max="4" width="13.7109375" customWidth="1"/>
    <col min="5" max="5" width="14" customWidth="1"/>
    <col min="6" max="6" width="25.85546875" customWidth="1"/>
    <col min="7" max="7" width="16.85546875" customWidth="1"/>
    <col min="8" max="9" width="18.5703125" customWidth="1"/>
    <col min="10" max="10" width="22.28515625" customWidth="1"/>
  </cols>
  <sheetData>
    <row r="3" spans="1:11" x14ac:dyDescent="0.25">
      <c r="D3" s="69" t="s">
        <v>35</v>
      </c>
      <c r="E3" s="69"/>
      <c r="F3" s="69"/>
      <c r="G3" s="69"/>
      <c r="H3" s="69"/>
      <c r="I3" s="69"/>
      <c r="J3" s="69"/>
      <c r="K3" s="69"/>
    </row>
    <row r="4" spans="1:11" ht="15.75" thickBot="1" x14ac:dyDescent="0.3"/>
    <row r="5" spans="1:11" x14ac:dyDescent="0.25">
      <c r="A5" s="59" t="s">
        <v>1</v>
      </c>
      <c r="B5" s="44" t="s">
        <v>2</v>
      </c>
      <c r="C5" s="59" t="s">
        <v>3</v>
      </c>
      <c r="D5" s="62" t="s">
        <v>4</v>
      </c>
      <c r="E5" s="63"/>
      <c r="F5" s="1" t="s">
        <v>5</v>
      </c>
      <c r="G5" s="59" t="s">
        <v>7</v>
      </c>
      <c r="H5" s="59" t="s">
        <v>8</v>
      </c>
      <c r="I5" s="59" t="s">
        <v>54</v>
      </c>
      <c r="J5" s="59" t="s">
        <v>9</v>
      </c>
    </row>
    <row r="6" spans="1:11" ht="36.75" thickBot="1" x14ac:dyDescent="0.3">
      <c r="A6" s="60"/>
      <c r="B6" s="45"/>
      <c r="C6" s="60"/>
      <c r="D6" s="64"/>
      <c r="E6" s="65"/>
      <c r="F6" s="2" t="s">
        <v>6</v>
      </c>
      <c r="G6" s="61"/>
      <c r="H6" s="61"/>
      <c r="I6" s="61"/>
      <c r="J6" s="61"/>
    </row>
    <row r="7" spans="1:11" ht="15.75" thickBot="1" x14ac:dyDescent="0.3">
      <c r="A7" s="61"/>
      <c r="B7" s="46"/>
      <c r="C7" s="61"/>
      <c r="D7" s="66"/>
      <c r="E7" s="67"/>
      <c r="F7" s="3" t="s">
        <v>10</v>
      </c>
      <c r="G7" s="3" t="s">
        <v>10</v>
      </c>
      <c r="H7" s="3" t="s">
        <v>53</v>
      </c>
      <c r="I7" s="3" t="s">
        <v>10</v>
      </c>
      <c r="J7" s="3" t="s">
        <v>10</v>
      </c>
    </row>
    <row r="8" spans="1:11" ht="15.75" thickBot="1" x14ac:dyDescent="0.3">
      <c r="A8" s="70" t="s">
        <v>36</v>
      </c>
      <c r="B8" s="73" t="s">
        <v>12</v>
      </c>
      <c r="C8" s="5" t="s">
        <v>37</v>
      </c>
      <c r="D8" s="15">
        <v>10000</v>
      </c>
      <c r="E8" s="7" t="s">
        <v>14</v>
      </c>
      <c r="F8" s="40"/>
      <c r="G8" s="17">
        <f>F8*D8</f>
        <v>0</v>
      </c>
      <c r="H8" s="18">
        <v>0.23</v>
      </c>
      <c r="I8" s="17">
        <f>G8*H8</f>
        <v>0</v>
      </c>
      <c r="J8" s="17">
        <f>G8+I8</f>
        <v>0</v>
      </c>
    </row>
    <row r="9" spans="1:11" ht="15.75" thickBot="1" x14ac:dyDescent="0.3">
      <c r="A9" s="71"/>
      <c r="B9" s="74"/>
      <c r="C9" s="5" t="s">
        <v>38</v>
      </c>
      <c r="D9" s="15">
        <v>2000</v>
      </c>
      <c r="E9" s="7" t="s">
        <v>14</v>
      </c>
      <c r="F9" s="40"/>
      <c r="G9" s="17">
        <f>F9*D9</f>
        <v>0</v>
      </c>
      <c r="H9" s="18">
        <v>0.23</v>
      </c>
      <c r="I9" s="17">
        <f>G9*H9</f>
        <v>0</v>
      </c>
      <c r="J9" s="17">
        <f>G9+I9</f>
        <v>0</v>
      </c>
    </row>
    <row r="10" spans="1:11" ht="15.75" thickBot="1" x14ac:dyDescent="0.3">
      <c r="A10" s="71"/>
      <c r="B10" s="75" t="s">
        <v>39</v>
      </c>
      <c r="C10" s="76"/>
      <c r="D10" s="5"/>
      <c r="E10" s="7" t="s">
        <v>51</v>
      </c>
      <c r="F10" s="40"/>
      <c r="G10" s="17">
        <f>F10*12</f>
        <v>0</v>
      </c>
      <c r="H10" s="18">
        <v>0.23</v>
      </c>
      <c r="I10" s="17">
        <f>G10*H10</f>
        <v>0</v>
      </c>
      <c r="J10" s="17">
        <f>G10+I10</f>
        <v>0</v>
      </c>
    </row>
    <row r="11" spans="1:11" ht="15.75" thickBot="1" x14ac:dyDescent="0.3">
      <c r="A11" s="71"/>
      <c r="B11" s="49" t="s">
        <v>40</v>
      </c>
      <c r="C11" s="50"/>
      <c r="D11" s="50"/>
      <c r="E11" s="50"/>
      <c r="F11" s="51"/>
      <c r="G11" s="29">
        <f>SUM(G8:G10)</f>
        <v>0</v>
      </c>
      <c r="H11" s="8"/>
      <c r="I11" s="8"/>
      <c r="J11" s="29">
        <f>SUM(J8:J10)</f>
        <v>0</v>
      </c>
    </row>
    <row r="12" spans="1:11" ht="15.75" thickBot="1" x14ac:dyDescent="0.3">
      <c r="A12" s="71"/>
      <c r="B12" s="73" t="s">
        <v>17</v>
      </c>
      <c r="C12" s="5" t="s">
        <v>37</v>
      </c>
      <c r="D12" s="15">
        <v>10000</v>
      </c>
      <c r="E12" s="7" t="s">
        <v>14</v>
      </c>
      <c r="F12" s="41"/>
      <c r="G12" s="42">
        <f>F12*D12</f>
        <v>0</v>
      </c>
      <c r="H12" s="43">
        <v>0.23</v>
      </c>
      <c r="I12" s="42">
        <f>G12*H12</f>
        <v>0</v>
      </c>
      <c r="J12" s="42">
        <f>G12+I12</f>
        <v>0</v>
      </c>
    </row>
    <row r="13" spans="1:11" ht="15.75" thickBot="1" x14ac:dyDescent="0.3">
      <c r="A13" s="71"/>
      <c r="B13" s="74"/>
      <c r="C13" s="5" t="s">
        <v>38</v>
      </c>
      <c r="D13" s="15">
        <v>2000</v>
      </c>
      <c r="E13" s="7" t="s">
        <v>14</v>
      </c>
      <c r="F13" s="41"/>
      <c r="G13" s="42">
        <f>F13*D13</f>
        <v>0</v>
      </c>
      <c r="H13" s="43">
        <v>0.23</v>
      </c>
      <c r="I13" s="42">
        <f t="shared" ref="I13:I20" si="0">G13*H13</f>
        <v>0</v>
      </c>
      <c r="J13" s="42">
        <f t="shared" ref="J13:J20" si="1">G13+I13</f>
        <v>0</v>
      </c>
    </row>
    <row r="14" spans="1:11" ht="15.75" thickBot="1" x14ac:dyDescent="0.3">
      <c r="A14" s="71"/>
      <c r="B14" s="11" t="s">
        <v>19</v>
      </c>
      <c r="C14" s="52" t="s">
        <v>18</v>
      </c>
      <c r="D14" s="5" t="s">
        <v>41</v>
      </c>
      <c r="E14" s="7" t="s">
        <v>51</v>
      </c>
      <c r="F14" s="41"/>
      <c r="G14" s="17">
        <f>F14*27*12</f>
        <v>0</v>
      </c>
      <c r="H14" s="43">
        <v>0.23</v>
      </c>
      <c r="I14" s="42">
        <f t="shared" si="0"/>
        <v>0</v>
      </c>
      <c r="J14" s="42">
        <f t="shared" si="1"/>
        <v>0</v>
      </c>
    </row>
    <row r="15" spans="1:11" ht="15.75" thickBot="1" x14ac:dyDescent="0.3">
      <c r="A15" s="71"/>
      <c r="B15" s="11" t="s">
        <v>42</v>
      </c>
      <c r="C15" s="53"/>
      <c r="D15" s="5" t="s">
        <v>41</v>
      </c>
      <c r="E15" s="7" t="s">
        <v>51</v>
      </c>
      <c r="F15" s="41"/>
      <c r="G15" s="17">
        <f>F15*27*12</f>
        <v>0</v>
      </c>
      <c r="H15" s="43">
        <v>0.23</v>
      </c>
      <c r="I15" s="42">
        <f t="shared" si="0"/>
        <v>0</v>
      </c>
      <c r="J15" s="42">
        <f t="shared" si="1"/>
        <v>0</v>
      </c>
    </row>
    <row r="16" spans="1:11" ht="15.75" thickBot="1" x14ac:dyDescent="0.3">
      <c r="A16" s="71"/>
      <c r="B16" s="11" t="s">
        <v>43</v>
      </c>
      <c r="C16" s="53"/>
      <c r="D16" s="15">
        <v>12000</v>
      </c>
      <c r="E16" s="7" t="s">
        <v>14</v>
      </c>
      <c r="F16" s="41"/>
      <c r="G16" s="17">
        <f>F16*D16</f>
        <v>0</v>
      </c>
      <c r="H16" s="43">
        <v>0.23</v>
      </c>
      <c r="I16" s="42">
        <f t="shared" si="0"/>
        <v>0</v>
      </c>
      <c r="J16" s="42">
        <f t="shared" si="1"/>
        <v>0</v>
      </c>
    </row>
    <row r="17" spans="1:10" ht="15.75" thickBot="1" x14ac:dyDescent="0.3">
      <c r="A17" s="71"/>
      <c r="B17" s="11" t="s">
        <v>44</v>
      </c>
      <c r="C17" s="53"/>
      <c r="D17" s="5">
        <v>1</v>
      </c>
      <c r="E17" s="7" t="s">
        <v>51</v>
      </c>
      <c r="F17" s="41"/>
      <c r="G17" s="17">
        <f>F17*D17*12</f>
        <v>0</v>
      </c>
      <c r="H17" s="43">
        <v>0.23</v>
      </c>
      <c r="I17" s="42">
        <f t="shared" si="0"/>
        <v>0</v>
      </c>
      <c r="J17" s="42">
        <f t="shared" si="1"/>
        <v>0</v>
      </c>
    </row>
    <row r="18" spans="1:10" ht="15.75" thickBot="1" x14ac:dyDescent="0.3">
      <c r="A18" s="71"/>
      <c r="B18" s="9" t="s">
        <v>24</v>
      </c>
      <c r="C18" s="53"/>
      <c r="D18" s="5">
        <v>12</v>
      </c>
      <c r="E18" s="6" t="s">
        <v>25</v>
      </c>
      <c r="F18" s="41"/>
      <c r="G18" s="17">
        <f>F18*D18*1000</f>
        <v>0</v>
      </c>
      <c r="H18" s="43">
        <v>0.23</v>
      </c>
      <c r="I18" s="42">
        <f t="shared" si="0"/>
        <v>0</v>
      </c>
      <c r="J18" s="42">
        <f t="shared" si="1"/>
        <v>0</v>
      </c>
    </row>
    <row r="19" spans="1:10" ht="15.75" thickBot="1" x14ac:dyDescent="0.3">
      <c r="A19" s="71"/>
      <c r="B19" s="9" t="s">
        <v>26</v>
      </c>
      <c r="C19" s="53"/>
      <c r="D19" s="5">
        <v>12</v>
      </c>
      <c r="E19" s="6" t="s">
        <v>25</v>
      </c>
      <c r="F19" s="41"/>
      <c r="G19" s="17">
        <f>F19*D19*1000</f>
        <v>0</v>
      </c>
      <c r="H19" s="43">
        <v>0.23</v>
      </c>
      <c r="I19" s="42">
        <f t="shared" si="0"/>
        <v>0</v>
      </c>
      <c r="J19" s="42">
        <f t="shared" si="1"/>
        <v>0</v>
      </c>
    </row>
    <row r="20" spans="1:10" ht="15.75" thickBot="1" x14ac:dyDescent="0.3">
      <c r="A20" s="71"/>
      <c r="B20" s="9" t="s">
        <v>27</v>
      </c>
      <c r="C20" s="54"/>
      <c r="D20" s="39">
        <v>12000</v>
      </c>
      <c r="E20" s="6" t="s">
        <v>14</v>
      </c>
      <c r="F20" s="41"/>
      <c r="G20" s="17">
        <f>F20*D20</f>
        <v>0</v>
      </c>
      <c r="H20" s="43">
        <v>0.23</v>
      </c>
      <c r="I20" s="42">
        <f t="shared" si="0"/>
        <v>0</v>
      </c>
      <c r="J20" s="42">
        <f t="shared" si="1"/>
        <v>0</v>
      </c>
    </row>
    <row r="21" spans="1:10" ht="15.75" thickBot="1" x14ac:dyDescent="0.3">
      <c r="A21" s="71"/>
      <c r="B21" s="55" t="s">
        <v>45</v>
      </c>
      <c r="C21" s="56"/>
      <c r="D21" s="56"/>
      <c r="E21" s="56"/>
      <c r="F21" s="57"/>
      <c r="G21" s="38">
        <f>SUM(G12:G20)</f>
        <v>0</v>
      </c>
      <c r="H21" s="10"/>
      <c r="I21" s="10"/>
      <c r="J21" s="38">
        <f>SUM(J12:J20)</f>
        <v>0</v>
      </c>
    </row>
    <row r="22" spans="1:10" ht="15.75" thickBot="1" x14ac:dyDescent="0.3">
      <c r="A22" s="72"/>
      <c r="B22" s="49" t="s">
        <v>46</v>
      </c>
      <c r="C22" s="50"/>
      <c r="D22" s="50"/>
      <c r="E22" s="50"/>
      <c r="F22" s="51"/>
      <c r="G22" s="38">
        <f>G21+G11</f>
        <v>0</v>
      </c>
      <c r="H22" s="10"/>
      <c r="I22" s="10"/>
      <c r="J22" s="38">
        <f>J21+J11</f>
        <v>0</v>
      </c>
    </row>
    <row r="25" spans="1:10" x14ac:dyDescent="0.25">
      <c r="F25" s="58" t="s">
        <v>47</v>
      </c>
      <c r="G25" s="58"/>
      <c r="H25" s="58"/>
      <c r="I25" s="19"/>
      <c r="J25" s="12"/>
    </row>
    <row r="26" spans="1:10" ht="15.75" thickBot="1" x14ac:dyDescent="0.3"/>
    <row r="27" spans="1:10" x14ac:dyDescent="0.25">
      <c r="A27" s="59" t="s">
        <v>1</v>
      </c>
      <c r="B27" s="44" t="s">
        <v>2</v>
      </c>
      <c r="C27" s="59" t="s">
        <v>3</v>
      </c>
      <c r="D27" s="62" t="s">
        <v>4</v>
      </c>
      <c r="E27" s="63"/>
      <c r="F27" s="1" t="s">
        <v>5</v>
      </c>
      <c r="G27" s="59" t="s">
        <v>7</v>
      </c>
      <c r="H27" s="59" t="s">
        <v>8</v>
      </c>
      <c r="I27" s="59" t="s">
        <v>54</v>
      </c>
      <c r="J27" s="59" t="s">
        <v>9</v>
      </c>
    </row>
    <row r="28" spans="1:10" ht="36.75" thickBot="1" x14ac:dyDescent="0.3">
      <c r="A28" s="60"/>
      <c r="B28" s="45"/>
      <c r="C28" s="60"/>
      <c r="D28" s="64"/>
      <c r="E28" s="65"/>
      <c r="F28" s="2" t="s">
        <v>6</v>
      </c>
      <c r="G28" s="61"/>
      <c r="H28" s="61"/>
      <c r="I28" s="61"/>
      <c r="J28" s="61"/>
    </row>
    <row r="29" spans="1:10" ht="15.75" thickBot="1" x14ac:dyDescent="0.3">
      <c r="A29" s="61"/>
      <c r="B29" s="46"/>
      <c r="C29" s="61"/>
      <c r="D29" s="66"/>
      <c r="E29" s="67"/>
      <c r="F29" s="3" t="s">
        <v>10</v>
      </c>
      <c r="G29" s="3" t="s">
        <v>10</v>
      </c>
      <c r="H29" s="3" t="s">
        <v>53</v>
      </c>
      <c r="I29" s="3" t="s">
        <v>10</v>
      </c>
      <c r="J29" s="3" t="s">
        <v>10</v>
      </c>
    </row>
    <row r="30" spans="1:10" ht="15.75" thickBot="1" x14ac:dyDescent="0.3">
      <c r="A30" s="44" t="s">
        <v>33</v>
      </c>
      <c r="B30" s="4" t="s">
        <v>12</v>
      </c>
      <c r="C30" s="5" t="s">
        <v>13</v>
      </c>
      <c r="D30" s="13">
        <v>18000</v>
      </c>
      <c r="E30" s="6" t="s">
        <v>14</v>
      </c>
      <c r="F30" s="31"/>
      <c r="G30" s="17">
        <f>F30*D30</f>
        <v>0</v>
      </c>
      <c r="H30" s="18">
        <v>0.23</v>
      </c>
      <c r="I30" s="17">
        <f>G30*H30</f>
        <v>0</v>
      </c>
      <c r="J30" s="17">
        <f>G30+I30</f>
        <v>0</v>
      </c>
    </row>
    <row r="31" spans="1:10" ht="15.75" thickBot="1" x14ac:dyDescent="0.3">
      <c r="A31" s="45"/>
      <c r="B31" s="47" t="s">
        <v>15</v>
      </c>
      <c r="C31" s="48"/>
      <c r="D31" s="6"/>
      <c r="E31" s="7" t="s">
        <v>51</v>
      </c>
      <c r="F31" s="31"/>
      <c r="G31" s="17">
        <f>F31*12</f>
        <v>0</v>
      </c>
      <c r="H31" s="18">
        <v>0.23</v>
      </c>
      <c r="I31" s="17">
        <f>G31*H31</f>
        <v>0</v>
      </c>
      <c r="J31" s="17">
        <f>G31+I31</f>
        <v>0</v>
      </c>
    </row>
    <row r="32" spans="1:10" ht="15.75" thickBot="1" x14ac:dyDescent="0.3">
      <c r="A32" s="45"/>
      <c r="B32" s="49" t="s">
        <v>16</v>
      </c>
      <c r="C32" s="50"/>
      <c r="D32" s="50"/>
      <c r="E32" s="50"/>
      <c r="F32" s="51"/>
      <c r="G32" s="29">
        <f>SUM(G30:G31)</f>
        <v>0</v>
      </c>
      <c r="H32" s="8"/>
      <c r="I32" s="8"/>
      <c r="J32" s="29">
        <f>SUM(J30:J31)</f>
        <v>0</v>
      </c>
    </row>
    <row r="33" spans="1:10" ht="15.75" thickBot="1" x14ac:dyDescent="0.3">
      <c r="A33" s="45"/>
      <c r="B33" s="4" t="s">
        <v>17</v>
      </c>
      <c r="C33" s="52" t="s">
        <v>18</v>
      </c>
      <c r="D33" s="14">
        <v>18000</v>
      </c>
      <c r="E33" s="6" t="s">
        <v>14</v>
      </c>
      <c r="F33" s="31"/>
      <c r="G33" s="17">
        <f>F33*D33</f>
        <v>0</v>
      </c>
      <c r="H33" s="18">
        <v>0.23</v>
      </c>
      <c r="I33" s="17">
        <f>G33*H33</f>
        <v>0</v>
      </c>
      <c r="J33" s="17">
        <f>G33+I33</f>
        <v>0</v>
      </c>
    </row>
    <row r="34" spans="1:10" ht="15.75" thickBot="1" x14ac:dyDescent="0.3">
      <c r="A34" s="45"/>
      <c r="B34" s="4" t="s">
        <v>19</v>
      </c>
      <c r="C34" s="53"/>
      <c r="D34" s="6" t="s">
        <v>41</v>
      </c>
      <c r="E34" s="7" t="s">
        <v>51</v>
      </c>
      <c r="F34" s="31"/>
      <c r="G34" s="17">
        <f>F34*27*12</f>
        <v>0</v>
      </c>
      <c r="H34" s="18">
        <v>0.23</v>
      </c>
      <c r="I34" s="17">
        <f t="shared" ref="I34:I40" si="2">G34*H34</f>
        <v>0</v>
      </c>
      <c r="J34" s="17">
        <f t="shared" ref="J34:J40" si="3">G34+I34</f>
        <v>0</v>
      </c>
    </row>
    <row r="35" spans="1:10" ht="15.75" thickBot="1" x14ac:dyDescent="0.3">
      <c r="A35" s="45"/>
      <c r="B35" s="4" t="s">
        <v>21</v>
      </c>
      <c r="C35" s="53"/>
      <c r="D35" s="6" t="s">
        <v>41</v>
      </c>
      <c r="E35" s="7" t="s">
        <v>51</v>
      </c>
      <c r="F35" s="31"/>
      <c r="G35" s="17">
        <f>F35*27*12</f>
        <v>0</v>
      </c>
      <c r="H35" s="18">
        <v>0.23</v>
      </c>
      <c r="I35" s="17">
        <f t="shared" si="2"/>
        <v>0</v>
      </c>
      <c r="J35" s="17">
        <f t="shared" si="3"/>
        <v>0</v>
      </c>
    </row>
    <row r="36" spans="1:10" ht="15.75" thickBot="1" x14ac:dyDescent="0.3">
      <c r="A36" s="45"/>
      <c r="B36" s="4" t="s">
        <v>22</v>
      </c>
      <c r="C36" s="53"/>
      <c r="D36" s="14">
        <v>18000</v>
      </c>
      <c r="E36" s="6" t="s">
        <v>14</v>
      </c>
      <c r="F36" s="31"/>
      <c r="G36" s="17">
        <f>F36*D36</f>
        <v>0</v>
      </c>
      <c r="H36" s="18">
        <v>0.23</v>
      </c>
      <c r="I36" s="17">
        <f t="shared" si="2"/>
        <v>0</v>
      </c>
      <c r="J36" s="17">
        <f t="shared" si="3"/>
        <v>0</v>
      </c>
    </row>
    <row r="37" spans="1:10" ht="15.75" thickBot="1" x14ac:dyDescent="0.3">
      <c r="A37" s="45"/>
      <c r="B37" s="4" t="s">
        <v>23</v>
      </c>
      <c r="C37" s="53"/>
      <c r="D37" s="6">
        <v>1</v>
      </c>
      <c r="E37" s="7" t="s">
        <v>51</v>
      </c>
      <c r="F37" s="31"/>
      <c r="G37" s="17">
        <f>F37*D37*12</f>
        <v>0</v>
      </c>
      <c r="H37" s="18">
        <v>0.23</v>
      </c>
      <c r="I37" s="17">
        <f t="shared" si="2"/>
        <v>0</v>
      </c>
      <c r="J37" s="17">
        <f t="shared" si="3"/>
        <v>0</v>
      </c>
    </row>
    <row r="38" spans="1:10" ht="15.75" thickBot="1" x14ac:dyDescent="0.3">
      <c r="A38" s="45"/>
      <c r="B38" s="9" t="s">
        <v>24</v>
      </c>
      <c r="C38" s="53"/>
      <c r="D38" s="6">
        <v>18</v>
      </c>
      <c r="E38" s="6" t="s">
        <v>25</v>
      </c>
      <c r="F38" s="31"/>
      <c r="G38" s="17">
        <f>F38*D38*1000</f>
        <v>0</v>
      </c>
      <c r="H38" s="18">
        <v>0.23</v>
      </c>
      <c r="I38" s="17">
        <f t="shared" si="2"/>
        <v>0</v>
      </c>
      <c r="J38" s="17">
        <f t="shared" si="3"/>
        <v>0</v>
      </c>
    </row>
    <row r="39" spans="1:10" ht="15.75" thickBot="1" x14ac:dyDescent="0.3">
      <c r="A39" s="45"/>
      <c r="B39" s="9" t="s">
        <v>26</v>
      </c>
      <c r="C39" s="53"/>
      <c r="D39" s="6">
        <v>18</v>
      </c>
      <c r="E39" s="6" t="s">
        <v>25</v>
      </c>
      <c r="F39" s="31"/>
      <c r="G39" s="17">
        <f>F39*D39*1000</f>
        <v>0</v>
      </c>
      <c r="H39" s="18">
        <v>0.23</v>
      </c>
      <c r="I39" s="17">
        <f t="shared" si="2"/>
        <v>0</v>
      </c>
      <c r="J39" s="17">
        <f t="shared" si="3"/>
        <v>0</v>
      </c>
    </row>
    <row r="40" spans="1:10" ht="15.75" thickBot="1" x14ac:dyDescent="0.3">
      <c r="A40" s="45"/>
      <c r="B40" s="9" t="s">
        <v>27</v>
      </c>
      <c r="C40" s="54"/>
      <c r="D40" s="14">
        <v>18000</v>
      </c>
      <c r="E40" s="6" t="s">
        <v>14</v>
      </c>
      <c r="F40" s="31"/>
      <c r="G40" s="17">
        <f>F40*D40</f>
        <v>0</v>
      </c>
      <c r="H40" s="18">
        <v>0.23</v>
      </c>
      <c r="I40" s="17">
        <f t="shared" si="2"/>
        <v>0</v>
      </c>
      <c r="J40" s="17">
        <f t="shared" si="3"/>
        <v>0</v>
      </c>
    </row>
    <row r="41" spans="1:10" ht="15.75" thickBot="1" x14ac:dyDescent="0.3">
      <c r="A41" s="45"/>
      <c r="B41" s="55" t="s">
        <v>28</v>
      </c>
      <c r="C41" s="56"/>
      <c r="D41" s="56"/>
      <c r="E41" s="56"/>
      <c r="F41" s="57"/>
      <c r="G41" s="38">
        <f>SUM(G33:G40)</f>
        <v>0</v>
      </c>
      <c r="H41" s="10"/>
      <c r="I41" s="10"/>
      <c r="J41" s="38">
        <f>SUM(J33:J40)</f>
        <v>0</v>
      </c>
    </row>
    <row r="42" spans="1:10" ht="15.75" thickBot="1" x14ac:dyDescent="0.3">
      <c r="A42" s="46"/>
      <c r="B42" s="49" t="s">
        <v>31</v>
      </c>
      <c r="C42" s="50"/>
      <c r="D42" s="50"/>
      <c r="E42" s="50"/>
      <c r="F42" s="51"/>
      <c r="G42" s="29">
        <f>G41+G32</f>
        <v>0</v>
      </c>
      <c r="H42" s="8"/>
      <c r="I42" s="8"/>
      <c r="J42" s="29">
        <f>J41+J32</f>
        <v>0</v>
      </c>
    </row>
  </sheetData>
  <mergeCells count="32">
    <mergeCell ref="I27:I28"/>
    <mergeCell ref="D3:K3"/>
    <mergeCell ref="A5:A7"/>
    <mergeCell ref="B5:B7"/>
    <mergeCell ref="C5:C7"/>
    <mergeCell ref="D5:E7"/>
    <mergeCell ref="G5:G6"/>
    <mergeCell ref="H5:H6"/>
    <mergeCell ref="J5:J6"/>
    <mergeCell ref="I5:I6"/>
    <mergeCell ref="J27:J28"/>
    <mergeCell ref="A8:A22"/>
    <mergeCell ref="B8:B9"/>
    <mergeCell ref="B10:C10"/>
    <mergeCell ref="B11:F11"/>
    <mergeCell ref="B12:B13"/>
    <mergeCell ref="C14:C20"/>
    <mergeCell ref="B21:F21"/>
    <mergeCell ref="B22:F22"/>
    <mergeCell ref="F25:H25"/>
    <mergeCell ref="A27:A29"/>
    <mergeCell ref="B27:B29"/>
    <mergeCell ref="C27:C29"/>
    <mergeCell ref="D27:E29"/>
    <mergeCell ref="G27:G28"/>
    <mergeCell ref="H27:H28"/>
    <mergeCell ref="A30:A42"/>
    <mergeCell ref="B31:C31"/>
    <mergeCell ref="B32:F32"/>
    <mergeCell ref="C33:C40"/>
    <mergeCell ref="B41:F41"/>
    <mergeCell ref="B42:F42"/>
  </mergeCells>
  <pageMargins left="0.7" right="0.7" top="0.75" bottom="0.75" header="0.3" footer="0.3"/>
  <pageSetup paperSize="9" scale="6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B00F-AB52-4E84-9848-B7FB1FD3DF32}">
  <sheetPr>
    <pageSetUpPr fitToPage="1"/>
  </sheetPr>
  <dimension ref="A2:K27"/>
  <sheetViews>
    <sheetView workbookViewId="0">
      <selection activeCell="F19" sqref="F19"/>
    </sheetView>
  </sheetViews>
  <sheetFormatPr defaultRowHeight="15" x14ac:dyDescent="0.25"/>
  <cols>
    <col min="1" max="1" width="14.42578125" customWidth="1"/>
    <col min="2" max="2" width="45.140625" customWidth="1"/>
    <col min="3" max="3" width="21.85546875" customWidth="1"/>
    <col min="4" max="4" width="16.42578125" customWidth="1"/>
    <col min="5" max="5" width="14" customWidth="1"/>
    <col min="6" max="6" width="20.140625" customWidth="1"/>
    <col min="7" max="7" width="17" customWidth="1"/>
    <col min="8" max="9" width="19.42578125" customWidth="1"/>
    <col min="10" max="10" width="22.42578125" customWidth="1"/>
  </cols>
  <sheetData>
    <row r="2" spans="1:11" x14ac:dyDescent="0.25">
      <c r="D2" s="58" t="s">
        <v>48</v>
      </c>
      <c r="E2" s="58"/>
      <c r="F2" s="58"/>
      <c r="G2" s="58"/>
      <c r="H2" s="58"/>
      <c r="I2" s="58"/>
      <c r="J2" s="58"/>
      <c r="K2" s="58"/>
    </row>
    <row r="3" spans="1:11" ht="15.75" thickBot="1" x14ac:dyDescent="0.3"/>
    <row r="4" spans="1:11" x14ac:dyDescent="0.25">
      <c r="A4" s="59" t="s">
        <v>1</v>
      </c>
      <c r="B4" s="44" t="s">
        <v>2</v>
      </c>
      <c r="C4" s="59" t="s">
        <v>3</v>
      </c>
      <c r="D4" s="62" t="s">
        <v>4</v>
      </c>
      <c r="E4" s="63"/>
      <c r="F4" s="1" t="s">
        <v>5</v>
      </c>
      <c r="G4" s="59" t="s">
        <v>7</v>
      </c>
      <c r="H4" s="59" t="s">
        <v>8</v>
      </c>
      <c r="I4" s="59" t="s">
        <v>54</v>
      </c>
      <c r="J4" s="59" t="s">
        <v>9</v>
      </c>
    </row>
    <row r="5" spans="1:11" ht="48.75" thickBot="1" x14ac:dyDescent="0.3">
      <c r="A5" s="60"/>
      <c r="B5" s="45"/>
      <c r="C5" s="60"/>
      <c r="D5" s="64"/>
      <c r="E5" s="65"/>
      <c r="F5" s="2" t="s">
        <v>6</v>
      </c>
      <c r="G5" s="61"/>
      <c r="H5" s="61"/>
      <c r="I5" s="61"/>
      <c r="J5" s="61"/>
    </row>
    <row r="6" spans="1:11" ht="15.75" thickBot="1" x14ac:dyDescent="0.3">
      <c r="A6" s="61"/>
      <c r="B6" s="46"/>
      <c r="C6" s="61"/>
      <c r="D6" s="66"/>
      <c r="E6" s="67"/>
      <c r="F6" s="3" t="s">
        <v>10</v>
      </c>
      <c r="G6" s="3" t="s">
        <v>10</v>
      </c>
      <c r="H6" s="3" t="s">
        <v>53</v>
      </c>
      <c r="I6" s="3" t="s">
        <v>10</v>
      </c>
      <c r="J6" s="3" t="s">
        <v>10</v>
      </c>
    </row>
    <row r="7" spans="1:11" ht="15.75" thickBot="1" x14ac:dyDescent="0.3">
      <c r="A7" s="70" t="s">
        <v>36</v>
      </c>
      <c r="B7" s="73" t="s">
        <v>12</v>
      </c>
      <c r="C7" s="5" t="s">
        <v>37</v>
      </c>
      <c r="D7" s="15">
        <v>11000</v>
      </c>
      <c r="E7" s="7" t="s">
        <v>14</v>
      </c>
      <c r="F7" s="40"/>
      <c r="G7" s="17">
        <f>F7*D7</f>
        <v>0</v>
      </c>
      <c r="H7" s="18">
        <v>0.23</v>
      </c>
      <c r="I7" s="17">
        <f>G7*H7</f>
        <v>0</v>
      </c>
      <c r="J7" s="17">
        <f>G7+I7</f>
        <v>0</v>
      </c>
    </row>
    <row r="8" spans="1:11" ht="15.75" thickBot="1" x14ac:dyDescent="0.3">
      <c r="A8" s="71"/>
      <c r="B8" s="74"/>
      <c r="C8" s="5" t="s">
        <v>38</v>
      </c>
      <c r="D8" s="15">
        <v>4000</v>
      </c>
      <c r="E8" s="7" t="s">
        <v>14</v>
      </c>
      <c r="F8" s="40"/>
      <c r="G8" s="17">
        <f>F8*D8</f>
        <v>0</v>
      </c>
      <c r="H8" s="18">
        <v>0.23</v>
      </c>
      <c r="I8" s="17">
        <f>G8*H8</f>
        <v>0</v>
      </c>
      <c r="J8" s="17">
        <f>G8+I8</f>
        <v>0</v>
      </c>
    </row>
    <row r="9" spans="1:11" ht="15.75" thickBot="1" x14ac:dyDescent="0.3">
      <c r="A9" s="71"/>
      <c r="B9" s="75" t="s">
        <v>39</v>
      </c>
      <c r="C9" s="76"/>
      <c r="D9" s="5"/>
      <c r="E9" s="7" t="s">
        <v>51</v>
      </c>
      <c r="F9" s="40"/>
      <c r="G9" s="17">
        <f>F9*12</f>
        <v>0</v>
      </c>
      <c r="H9" s="18">
        <v>0.23</v>
      </c>
      <c r="I9" s="17">
        <f>G9*H9</f>
        <v>0</v>
      </c>
      <c r="J9" s="17">
        <f>G9+I9</f>
        <v>0</v>
      </c>
    </row>
    <row r="10" spans="1:11" ht="15.75" thickBot="1" x14ac:dyDescent="0.3">
      <c r="A10" s="71"/>
      <c r="B10" s="49" t="s">
        <v>40</v>
      </c>
      <c r="C10" s="50"/>
      <c r="D10" s="50"/>
      <c r="E10" s="50"/>
      <c r="F10" s="51"/>
      <c r="G10" s="29">
        <f>SUM(G7:G9)</f>
        <v>0</v>
      </c>
      <c r="H10" s="8"/>
      <c r="I10" s="8"/>
      <c r="J10" s="29">
        <f>SUM(J7:J9)</f>
        <v>0</v>
      </c>
    </row>
    <row r="11" spans="1:11" ht="15.75" thickBot="1" x14ac:dyDescent="0.3">
      <c r="A11" s="71"/>
      <c r="B11" s="73" t="s">
        <v>17</v>
      </c>
      <c r="C11" s="5" t="s">
        <v>37</v>
      </c>
      <c r="D11" s="15">
        <v>11000</v>
      </c>
      <c r="E11" s="7" t="s">
        <v>14</v>
      </c>
      <c r="F11" s="41"/>
      <c r="G11" s="42">
        <f>F11*D11</f>
        <v>0</v>
      </c>
      <c r="H11" s="43">
        <v>0.23</v>
      </c>
      <c r="I11" s="42">
        <f>G11*H11</f>
        <v>0</v>
      </c>
      <c r="J11" s="42">
        <f>G11+I11</f>
        <v>0</v>
      </c>
    </row>
    <row r="12" spans="1:11" ht="15.75" thickBot="1" x14ac:dyDescent="0.3">
      <c r="A12" s="71"/>
      <c r="B12" s="74"/>
      <c r="C12" s="5" t="s">
        <v>38</v>
      </c>
      <c r="D12" s="15">
        <v>4000</v>
      </c>
      <c r="E12" s="7" t="s">
        <v>14</v>
      </c>
      <c r="F12" s="41"/>
      <c r="G12" s="17">
        <f>F12*D12</f>
        <v>0</v>
      </c>
      <c r="H12" s="43">
        <v>0.23</v>
      </c>
      <c r="I12" s="42">
        <f t="shared" ref="I12:I19" si="0">G12*H12</f>
        <v>0</v>
      </c>
      <c r="J12" s="42">
        <f t="shared" ref="J12:J19" si="1">G12+I12</f>
        <v>0</v>
      </c>
    </row>
    <row r="13" spans="1:11" ht="15.75" thickBot="1" x14ac:dyDescent="0.3">
      <c r="A13" s="71"/>
      <c r="B13" s="11" t="s">
        <v>19</v>
      </c>
      <c r="C13" s="52" t="s">
        <v>18</v>
      </c>
      <c r="D13" s="5" t="s">
        <v>49</v>
      </c>
      <c r="E13" s="7" t="s">
        <v>51</v>
      </c>
      <c r="F13" s="41"/>
      <c r="G13" s="17">
        <f>F13*12*17</f>
        <v>0</v>
      </c>
      <c r="H13" s="43">
        <v>0.23</v>
      </c>
      <c r="I13" s="42">
        <f t="shared" si="0"/>
        <v>0</v>
      </c>
      <c r="J13" s="42">
        <f t="shared" si="1"/>
        <v>0</v>
      </c>
    </row>
    <row r="14" spans="1:11" ht="15.75" thickBot="1" x14ac:dyDescent="0.3">
      <c r="A14" s="71"/>
      <c r="B14" s="11" t="s">
        <v>42</v>
      </c>
      <c r="C14" s="53"/>
      <c r="D14" s="5" t="s">
        <v>49</v>
      </c>
      <c r="E14" s="7" t="s">
        <v>51</v>
      </c>
      <c r="F14" s="41"/>
      <c r="G14" s="17">
        <f>F14*12*17</f>
        <v>0</v>
      </c>
      <c r="H14" s="43">
        <v>0.23</v>
      </c>
      <c r="I14" s="42">
        <f t="shared" si="0"/>
        <v>0</v>
      </c>
      <c r="J14" s="42">
        <f t="shared" si="1"/>
        <v>0</v>
      </c>
    </row>
    <row r="15" spans="1:11" ht="15.75" thickBot="1" x14ac:dyDescent="0.3">
      <c r="A15" s="71"/>
      <c r="B15" s="11" t="s">
        <v>43</v>
      </c>
      <c r="C15" s="53"/>
      <c r="D15" s="15">
        <v>15000</v>
      </c>
      <c r="E15" s="7" t="s">
        <v>14</v>
      </c>
      <c r="F15" s="41"/>
      <c r="G15" s="17">
        <f>F15*D15</f>
        <v>0</v>
      </c>
      <c r="H15" s="43">
        <v>0.23</v>
      </c>
      <c r="I15" s="42">
        <f t="shared" si="0"/>
        <v>0</v>
      </c>
      <c r="J15" s="42">
        <f t="shared" si="1"/>
        <v>0</v>
      </c>
    </row>
    <row r="16" spans="1:11" ht="15.75" thickBot="1" x14ac:dyDescent="0.3">
      <c r="A16" s="71"/>
      <c r="B16" s="11" t="s">
        <v>44</v>
      </c>
      <c r="C16" s="53"/>
      <c r="D16" s="5">
        <v>1</v>
      </c>
      <c r="E16" s="7" t="s">
        <v>51</v>
      </c>
      <c r="F16" s="41"/>
      <c r="G16" s="17">
        <f>F16*D16*12</f>
        <v>0</v>
      </c>
      <c r="H16" s="43">
        <v>0.23</v>
      </c>
      <c r="I16" s="42">
        <f t="shared" si="0"/>
        <v>0</v>
      </c>
      <c r="J16" s="42">
        <f t="shared" si="1"/>
        <v>0</v>
      </c>
    </row>
    <row r="17" spans="1:10" ht="15.75" thickBot="1" x14ac:dyDescent="0.3">
      <c r="A17" s="71"/>
      <c r="B17" s="9" t="s">
        <v>24</v>
      </c>
      <c r="C17" s="53"/>
      <c r="D17" s="5">
        <v>15</v>
      </c>
      <c r="E17" s="6" t="s">
        <v>25</v>
      </c>
      <c r="F17" s="41"/>
      <c r="G17" s="17">
        <f>F17*D17*1000</f>
        <v>0</v>
      </c>
      <c r="H17" s="43">
        <v>0.23</v>
      </c>
      <c r="I17" s="42">
        <f t="shared" si="0"/>
        <v>0</v>
      </c>
      <c r="J17" s="42">
        <f t="shared" si="1"/>
        <v>0</v>
      </c>
    </row>
    <row r="18" spans="1:10" ht="15.75" thickBot="1" x14ac:dyDescent="0.3">
      <c r="A18" s="71"/>
      <c r="B18" s="9" t="s">
        <v>26</v>
      </c>
      <c r="C18" s="53"/>
      <c r="D18" s="5">
        <v>15</v>
      </c>
      <c r="E18" s="6" t="s">
        <v>25</v>
      </c>
      <c r="F18" s="41"/>
      <c r="G18" s="17">
        <f>F18*D18*1000</f>
        <v>0</v>
      </c>
      <c r="H18" s="43">
        <v>0.23</v>
      </c>
      <c r="I18" s="42">
        <f t="shared" si="0"/>
        <v>0</v>
      </c>
      <c r="J18" s="42">
        <f t="shared" si="1"/>
        <v>0</v>
      </c>
    </row>
    <row r="19" spans="1:10" ht="15.75" thickBot="1" x14ac:dyDescent="0.3">
      <c r="A19" s="71"/>
      <c r="B19" s="9" t="s">
        <v>27</v>
      </c>
      <c r="C19" s="54"/>
      <c r="D19" s="15">
        <v>15000</v>
      </c>
      <c r="E19" s="6" t="s">
        <v>14</v>
      </c>
      <c r="F19" s="41"/>
      <c r="G19" s="17">
        <f>F19*D19</f>
        <v>0</v>
      </c>
      <c r="H19" s="43">
        <v>0.23</v>
      </c>
      <c r="I19" s="42">
        <f t="shared" si="0"/>
        <v>0</v>
      </c>
      <c r="J19" s="42">
        <f t="shared" si="1"/>
        <v>0</v>
      </c>
    </row>
    <row r="20" spans="1:10" ht="15.75" thickBot="1" x14ac:dyDescent="0.3">
      <c r="A20" s="71"/>
      <c r="B20" s="55" t="s">
        <v>45</v>
      </c>
      <c r="C20" s="56"/>
      <c r="D20" s="56"/>
      <c r="E20" s="56"/>
      <c r="F20" s="57"/>
      <c r="G20" s="38">
        <f>SUM(G11:G19)</f>
        <v>0</v>
      </c>
      <c r="H20" s="10"/>
      <c r="I20" s="10"/>
      <c r="J20" s="38">
        <f>SUM(J11:J19)</f>
        <v>0</v>
      </c>
    </row>
    <row r="21" spans="1:10" ht="15.75" thickBot="1" x14ac:dyDescent="0.3">
      <c r="A21" s="72"/>
      <c r="B21" s="49" t="s">
        <v>46</v>
      </c>
      <c r="C21" s="50"/>
      <c r="D21" s="50"/>
      <c r="E21" s="50"/>
      <c r="F21" s="51"/>
      <c r="G21" s="38">
        <f>G20+G10</f>
        <v>0</v>
      </c>
      <c r="H21" s="10"/>
      <c r="I21" s="10"/>
      <c r="J21" s="38">
        <f>J20+J10</f>
        <v>0</v>
      </c>
    </row>
    <row r="27" spans="1:10" x14ac:dyDescent="0.25">
      <c r="G27" t="s">
        <v>55</v>
      </c>
    </row>
  </sheetData>
  <mergeCells count="17">
    <mergeCell ref="D2:K2"/>
    <mergeCell ref="A4:A6"/>
    <mergeCell ref="B4:B6"/>
    <mergeCell ref="C4:C6"/>
    <mergeCell ref="D4:E6"/>
    <mergeCell ref="G4:G5"/>
    <mergeCell ref="H4:H5"/>
    <mergeCell ref="J4:J5"/>
    <mergeCell ref="I4:I5"/>
    <mergeCell ref="A7:A21"/>
    <mergeCell ref="B7:B8"/>
    <mergeCell ref="B9:C9"/>
    <mergeCell ref="B10:F10"/>
    <mergeCell ref="B11:B12"/>
    <mergeCell ref="C13:C19"/>
    <mergeCell ref="B20:F20"/>
    <mergeCell ref="B21:F21"/>
  </mergeCells>
  <pageMargins left="0.7" right="0.7" top="0.75" bottom="0.75" header="0.3" footer="0.3"/>
  <pageSetup paperSize="9" scale="6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4870E-B251-4212-8A4D-2692142EF52B}">
  <sheetPr>
    <pageSetUpPr fitToPage="1"/>
  </sheetPr>
  <dimension ref="A3:L20"/>
  <sheetViews>
    <sheetView tabSelected="1" workbookViewId="0">
      <selection activeCell="F18" sqref="F18"/>
    </sheetView>
  </sheetViews>
  <sheetFormatPr defaultRowHeight="15" x14ac:dyDescent="0.25"/>
  <cols>
    <col min="1" max="1" width="17" customWidth="1"/>
    <col min="2" max="2" width="38.5703125" customWidth="1"/>
    <col min="3" max="3" width="22.85546875" customWidth="1"/>
    <col min="4" max="4" width="16.5703125" customWidth="1"/>
    <col min="5" max="5" width="17.42578125" customWidth="1"/>
    <col min="6" max="6" width="25.5703125" customWidth="1"/>
    <col min="7" max="7" width="22.5703125" customWidth="1"/>
    <col min="8" max="9" width="18.85546875" customWidth="1"/>
    <col min="10" max="10" width="19.5703125" customWidth="1"/>
  </cols>
  <sheetData>
    <row r="3" spans="1:12" x14ac:dyDescent="0.25">
      <c r="E3" s="58" t="s">
        <v>50</v>
      </c>
      <c r="F3" s="58"/>
      <c r="G3" s="58"/>
      <c r="H3" s="58"/>
      <c r="I3" s="58"/>
      <c r="J3" s="58"/>
      <c r="K3" s="58"/>
      <c r="L3" s="58"/>
    </row>
    <row r="4" spans="1:12" ht="15.75" thickBot="1" x14ac:dyDescent="0.3"/>
    <row r="5" spans="1:12" x14ac:dyDescent="0.25">
      <c r="A5" s="59" t="s">
        <v>1</v>
      </c>
      <c r="B5" s="44" t="s">
        <v>2</v>
      </c>
      <c r="C5" s="59" t="s">
        <v>3</v>
      </c>
      <c r="D5" s="62" t="s">
        <v>4</v>
      </c>
      <c r="E5" s="63"/>
      <c r="F5" s="1" t="s">
        <v>5</v>
      </c>
      <c r="G5" s="59" t="s">
        <v>7</v>
      </c>
      <c r="H5" s="59" t="s">
        <v>8</v>
      </c>
      <c r="I5" s="59" t="s">
        <v>54</v>
      </c>
      <c r="J5" s="59" t="s">
        <v>9</v>
      </c>
    </row>
    <row r="6" spans="1:12" ht="36.75" thickBot="1" x14ac:dyDescent="0.3">
      <c r="A6" s="60"/>
      <c r="B6" s="45"/>
      <c r="C6" s="60"/>
      <c r="D6" s="64"/>
      <c r="E6" s="65"/>
      <c r="F6" s="2" t="s">
        <v>6</v>
      </c>
      <c r="G6" s="61"/>
      <c r="H6" s="61"/>
      <c r="I6" s="61"/>
      <c r="J6" s="61"/>
    </row>
    <row r="7" spans="1:12" ht="15.75" thickBot="1" x14ac:dyDescent="0.3">
      <c r="A7" s="61"/>
      <c r="B7" s="46"/>
      <c r="C7" s="61"/>
      <c r="D7" s="66"/>
      <c r="E7" s="67"/>
      <c r="F7" s="3" t="s">
        <v>10</v>
      </c>
      <c r="G7" s="3" t="s">
        <v>10</v>
      </c>
      <c r="H7" s="3" t="s">
        <v>53</v>
      </c>
      <c r="I7" s="3" t="s">
        <v>10</v>
      </c>
      <c r="J7" s="3" t="s">
        <v>10</v>
      </c>
    </row>
    <row r="8" spans="1:12" ht="15.75" thickBot="1" x14ac:dyDescent="0.3">
      <c r="A8" s="44" t="s">
        <v>11</v>
      </c>
      <c r="B8" s="4" t="s">
        <v>12</v>
      </c>
      <c r="C8" s="5" t="s">
        <v>13</v>
      </c>
      <c r="D8" s="13">
        <v>93000</v>
      </c>
      <c r="E8" s="6" t="s">
        <v>14</v>
      </c>
      <c r="F8" s="31"/>
      <c r="G8" s="17">
        <f>F8*D8</f>
        <v>0</v>
      </c>
      <c r="H8" s="18">
        <v>0.23</v>
      </c>
      <c r="I8" s="17">
        <f>G8*H8</f>
        <v>0</v>
      </c>
      <c r="J8" s="17">
        <f>G8+I8</f>
        <v>0</v>
      </c>
    </row>
    <row r="9" spans="1:12" ht="24" customHeight="1" thickBot="1" x14ac:dyDescent="0.3">
      <c r="A9" s="45"/>
      <c r="B9" s="47" t="s">
        <v>15</v>
      </c>
      <c r="C9" s="48"/>
      <c r="D9" s="6"/>
      <c r="E9" s="7" t="s">
        <v>51</v>
      </c>
      <c r="F9" s="31"/>
      <c r="G9" s="17">
        <f>F9*12</f>
        <v>0</v>
      </c>
      <c r="H9" s="18">
        <v>0.23</v>
      </c>
      <c r="I9" s="17">
        <f>G9*H9</f>
        <v>0</v>
      </c>
      <c r="J9" s="17">
        <f>G9+I9</f>
        <v>0</v>
      </c>
    </row>
    <row r="10" spans="1:12" ht="15.75" thickBot="1" x14ac:dyDescent="0.3">
      <c r="A10" s="45"/>
      <c r="B10" s="49" t="s">
        <v>16</v>
      </c>
      <c r="C10" s="50"/>
      <c r="D10" s="50"/>
      <c r="E10" s="50"/>
      <c r="F10" s="51"/>
      <c r="G10" s="29">
        <f>SUM(G8:G9)</f>
        <v>0</v>
      </c>
      <c r="H10" s="8"/>
      <c r="I10" s="8"/>
      <c r="J10" s="29">
        <f>SUM(J8:J9)</f>
        <v>0</v>
      </c>
    </row>
    <row r="11" spans="1:12" ht="15.75" thickBot="1" x14ac:dyDescent="0.3">
      <c r="A11" s="45"/>
      <c r="B11" s="4" t="s">
        <v>17</v>
      </c>
      <c r="C11" s="52" t="s">
        <v>18</v>
      </c>
      <c r="D11" s="14">
        <v>93000</v>
      </c>
      <c r="E11" s="6" t="s">
        <v>14</v>
      </c>
      <c r="F11" s="31"/>
      <c r="G11" s="17">
        <f>F11*D11</f>
        <v>0</v>
      </c>
      <c r="H11" s="18">
        <v>0.23</v>
      </c>
      <c r="I11" s="17">
        <f>G11*H11</f>
        <v>0</v>
      </c>
      <c r="J11" s="17">
        <f>G11+I11</f>
        <v>0</v>
      </c>
    </row>
    <row r="12" spans="1:12" ht="15.75" thickBot="1" x14ac:dyDescent="0.3">
      <c r="A12" s="45"/>
      <c r="B12" s="4" t="s">
        <v>19</v>
      </c>
      <c r="C12" s="53"/>
      <c r="D12" s="6">
        <v>130</v>
      </c>
      <c r="E12" s="7" t="s">
        <v>51</v>
      </c>
      <c r="F12" s="31"/>
      <c r="G12" s="17">
        <f>F12*D12*12</f>
        <v>0</v>
      </c>
      <c r="H12" s="18">
        <v>0.23</v>
      </c>
      <c r="I12" s="17">
        <f t="shared" ref="I12:I18" si="0">G12*H12</f>
        <v>0</v>
      </c>
      <c r="J12" s="17">
        <f t="shared" ref="J12:J18" si="1">G12+I12</f>
        <v>0</v>
      </c>
    </row>
    <row r="13" spans="1:12" ht="15.75" thickBot="1" x14ac:dyDescent="0.3">
      <c r="A13" s="45"/>
      <c r="B13" s="4" t="s">
        <v>21</v>
      </c>
      <c r="C13" s="53"/>
      <c r="D13" s="6">
        <v>130</v>
      </c>
      <c r="E13" s="7" t="s">
        <v>51</v>
      </c>
      <c r="F13" s="31"/>
      <c r="G13" s="17">
        <f>F13*D13*12</f>
        <v>0</v>
      </c>
      <c r="H13" s="18">
        <v>0.23</v>
      </c>
      <c r="I13" s="17">
        <f t="shared" si="0"/>
        <v>0</v>
      </c>
      <c r="J13" s="17">
        <f t="shared" si="1"/>
        <v>0</v>
      </c>
    </row>
    <row r="14" spans="1:12" ht="15.75" thickBot="1" x14ac:dyDescent="0.3">
      <c r="A14" s="45"/>
      <c r="B14" s="4" t="s">
        <v>22</v>
      </c>
      <c r="C14" s="53"/>
      <c r="D14" s="14">
        <v>93000</v>
      </c>
      <c r="E14" s="6" t="s">
        <v>14</v>
      </c>
      <c r="F14" s="31"/>
      <c r="G14" s="17">
        <f>F14*D14</f>
        <v>0</v>
      </c>
      <c r="H14" s="18">
        <v>0.23</v>
      </c>
      <c r="I14" s="17">
        <f t="shared" si="0"/>
        <v>0</v>
      </c>
      <c r="J14" s="17">
        <f t="shared" si="1"/>
        <v>0</v>
      </c>
    </row>
    <row r="15" spans="1:12" ht="15.75" thickBot="1" x14ac:dyDescent="0.3">
      <c r="A15" s="45"/>
      <c r="B15" s="4" t="s">
        <v>23</v>
      </c>
      <c r="C15" s="53"/>
      <c r="D15" s="6">
        <v>1</v>
      </c>
      <c r="E15" s="7" t="s">
        <v>51</v>
      </c>
      <c r="F15" s="31"/>
      <c r="G15" s="17">
        <f>F15*D15*12</f>
        <v>0</v>
      </c>
      <c r="H15" s="18">
        <v>0.23</v>
      </c>
      <c r="I15" s="17">
        <f t="shared" si="0"/>
        <v>0</v>
      </c>
      <c r="J15" s="17">
        <f t="shared" si="1"/>
        <v>0</v>
      </c>
    </row>
    <row r="16" spans="1:12" ht="15.75" thickBot="1" x14ac:dyDescent="0.3">
      <c r="A16" s="45"/>
      <c r="B16" s="9" t="s">
        <v>24</v>
      </c>
      <c r="C16" s="53"/>
      <c r="D16" s="6">
        <v>93</v>
      </c>
      <c r="E16" s="6" t="s">
        <v>25</v>
      </c>
      <c r="F16" s="31"/>
      <c r="G16" s="17">
        <f>F16*D16*1000</f>
        <v>0</v>
      </c>
      <c r="H16" s="18">
        <v>0.23</v>
      </c>
      <c r="I16" s="17">
        <f t="shared" si="0"/>
        <v>0</v>
      </c>
      <c r="J16" s="17">
        <f t="shared" si="1"/>
        <v>0</v>
      </c>
    </row>
    <row r="17" spans="1:10" ht="15.75" thickBot="1" x14ac:dyDescent="0.3">
      <c r="A17" s="45"/>
      <c r="B17" s="9" t="s">
        <v>26</v>
      </c>
      <c r="C17" s="53"/>
      <c r="D17" s="6">
        <v>93</v>
      </c>
      <c r="E17" s="6" t="s">
        <v>25</v>
      </c>
      <c r="F17" s="31"/>
      <c r="G17" s="17">
        <f>F17*D17*1000</f>
        <v>0</v>
      </c>
      <c r="H17" s="18">
        <v>0.23</v>
      </c>
      <c r="I17" s="17">
        <f t="shared" si="0"/>
        <v>0</v>
      </c>
      <c r="J17" s="17">
        <f t="shared" si="1"/>
        <v>0</v>
      </c>
    </row>
    <row r="18" spans="1:10" ht="15.75" thickBot="1" x14ac:dyDescent="0.3">
      <c r="A18" s="45"/>
      <c r="B18" s="9" t="s">
        <v>27</v>
      </c>
      <c r="C18" s="54"/>
      <c r="D18" s="14">
        <v>93000</v>
      </c>
      <c r="E18" s="6" t="s">
        <v>14</v>
      </c>
      <c r="F18" s="31"/>
      <c r="G18" s="17">
        <f>F18*D18</f>
        <v>0</v>
      </c>
      <c r="H18" s="18">
        <v>0.23</v>
      </c>
      <c r="I18" s="17">
        <f t="shared" si="0"/>
        <v>0</v>
      </c>
      <c r="J18" s="17">
        <f t="shared" si="1"/>
        <v>0</v>
      </c>
    </row>
    <row r="19" spans="1:10" ht="15.75" thickBot="1" x14ac:dyDescent="0.3">
      <c r="A19" s="45"/>
      <c r="B19" s="55" t="s">
        <v>28</v>
      </c>
      <c r="C19" s="56"/>
      <c r="D19" s="56"/>
      <c r="E19" s="56"/>
      <c r="F19" s="57"/>
      <c r="G19" s="38">
        <f>SUM(G11:G18)</f>
        <v>0</v>
      </c>
      <c r="H19" s="10"/>
      <c r="I19" s="10"/>
      <c r="J19" s="38">
        <f>SUM(J11:J18)</f>
        <v>0</v>
      </c>
    </row>
    <row r="20" spans="1:10" ht="15.75" thickBot="1" x14ac:dyDescent="0.3">
      <c r="A20" s="46"/>
      <c r="B20" s="49" t="s">
        <v>31</v>
      </c>
      <c r="C20" s="50"/>
      <c r="D20" s="50"/>
      <c r="E20" s="50"/>
      <c r="F20" s="51"/>
      <c r="G20" s="29">
        <f>G19+G10</f>
        <v>0</v>
      </c>
      <c r="H20" s="8"/>
      <c r="I20" s="8"/>
      <c r="J20" s="29">
        <f>J19+J10</f>
        <v>0</v>
      </c>
    </row>
  </sheetData>
  <mergeCells count="15">
    <mergeCell ref="E3:L3"/>
    <mergeCell ref="A5:A7"/>
    <mergeCell ref="B5:B7"/>
    <mergeCell ref="C5:C7"/>
    <mergeCell ref="D5:E7"/>
    <mergeCell ref="G5:G6"/>
    <mergeCell ref="H5:H6"/>
    <mergeCell ref="J5:J6"/>
    <mergeCell ref="I5:I6"/>
    <mergeCell ref="A8:A20"/>
    <mergeCell ref="B9:C9"/>
    <mergeCell ref="B10:F10"/>
    <mergeCell ref="C11:C18"/>
    <mergeCell ref="B19:F19"/>
    <mergeCell ref="B20:F20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Część I</vt:lpstr>
      <vt:lpstr>Część II</vt:lpstr>
      <vt:lpstr>Część III</vt:lpstr>
      <vt:lpstr>Część IV </vt:lpstr>
      <vt:lpstr>Część V</vt:lpstr>
      <vt:lpstr>Część 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Klimek | KCHZ</dc:creator>
  <cp:lastModifiedBy>Jacek Klimek | KCHZ</cp:lastModifiedBy>
  <cp:lastPrinted>2026-03-11T12:56:28Z</cp:lastPrinted>
  <dcterms:created xsi:type="dcterms:W3CDTF">2026-03-09T08:59:02Z</dcterms:created>
  <dcterms:modified xsi:type="dcterms:W3CDTF">2026-03-12T13:10:08Z</dcterms:modified>
</cp:coreProperties>
</file>